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Management\03. Cash Flow Statement\"/>
    </mc:Choice>
  </mc:AlternateContent>
  <xr:revisionPtr revIDLastSave="0" documentId="8_{C4D10FF0-B62F-4BE6-976A-7D34205D99D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'DC42'!$A$1:$AA$43</definedName>
    <definedName name="_xlnm.Print_Area" localSheetId="10">'DC48'!$A$1:$AA$43</definedName>
    <definedName name="_xlnm.Print_Area" localSheetId="0">EKU!$A$1:$AA$43</definedName>
    <definedName name="_xlnm.Print_Area" localSheetId="3">'GT421'!$A$1:$AA$43</definedName>
    <definedName name="_xlnm.Print_Area" localSheetId="4">'GT422'!$A$1:$AA$43</definedName>
    <definedName name="_xlnm.Print_Area" localSheetId="5">'GT423'!$A$1:$AA$43</definedName>
    <definedName name="_xlnm.Print_Area" localSheetId="7">'GT481'!$A$1:$AA$43</definedName>
    <definedName name="_xlnm.Print_Area" localSheetId="8">'GT484'!$A$1:$AA$43</definedName>
    <definedName name="_xlnm.Print_Area" localSheetId="9">'GT485'!$A$1:$AA$43</definedName>
    <definedName name="_xlnm.Print_Area" localSheetId="1">JHB!$A$1:$AA$43</definedName>
    <definedName name="_xlnm.Print_Area" localSheetId="11">Summary!$A$1:$AA$43</definedName>
    <definedName name="_xlnm.Print_Area" localSheetId="2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0" i="2" l="1"/>
  <c r="Z39" i="2"/>
  <c r="Y39" i="2"/>
  <c r="Z39" i="3"/>
  <c r="Z39" i="4"/>
  <c r="Y39" i="4"/>
  <c r="Z39" i="5"/>
  <c r="Z39" i="6"/>
  <c r="Y39" i="6"/>
  <c r="Z39" i="7"/>
  <c r="Z39" i="8"/>
  <c r="Y39" i="8"/>
  <c r="Z39" i="9"/>
  <c r="Y39" i="10"/>
  <c r="Z39" i="10" s="1"/>
  <c r="Z39" i="11"/>
  <c r="Y39" i="12"/>
  <c r="Z39" i="12" s="1"/>
  <c r="Z39" i="1"/>
  <c r="W39" i="2"/>
  <c r="J39" i="2"/>
  <c r="W39" i="3"/>
  <c r="Y39" i="3" s="1"/>
  <c r="J39" i="3"/>
  <c r="W39" i="4"/>
  <c r="J39" i="4"/>
  <c r="W39" i="5"/>
  <c r="Y39" i="5" s="1"/>
  <c r="J39" i="5"/>
  <c r="W39" i="6"/>
  <c r="J39" i="6"/>
  <c r="W39" i="7"/>
  <c r="Y39" i="7" s="1"/>
  <c r="J39" i="7"/>
  <c r="W39" i="8"/>
  <c r="J39" i="8"/>
  <c r="W39" i="9"/>
  <c r="Y39" i="9" s="1"/>
  <c r="J39" i="9"/>
  <c r="W39" i="10"/>
  <c r="J39" i="10"/>
  <c r="W39" i="11"/>
  <c r="Y39" i="11" s="1"/>
  <c r="J39" i="11"/>
  <c r="W39" i="12"/>
  <c r="J39" i="12"/>
  <c r="W39" i="1"/>
  <c r="Y39" i="1" s="1"/>
  <c r="J39" i="1"/>
  <c r="X38" i="2"/>
  <c r="T38" i="2"/>
  <c r="P38" i="2"/>
  <c r="L38" i="2"/>
  <c r="H38" i="2"/>
  <c r="D38" i="2"/>
  <c r="D40" i="2" s="1"/>
  <c r="X38" i="3"/>
  <c r="T38" i="3"/>
  <c r="P38" i="3"/>
  <c r="L38" i="3"/>
  <c r="H38" i="3"/>
  <c r="D38" i="3"/>
  <c r="D40" i="3" s="1"/>
  <c r="Y38" i="4"/>
  <c r="Y40" i="4" s="1"/>
  <c r="X38" i="4"/>
  <c r="Z38" i="4" s="1"/>
  <c r="T38" i="4"/>
  <c r="Q38" i="4"/>
  <c r="P38" i="4"/>
  <c r="L38" i="4"/>
  <c r="I38" i="4"/>
  <c r="H38" i="4"/>
  <c r="D38" i="4"/>
  <c r="D40" i="4" s="1"/>
  <c r="Y38" i="5"/>
  <c r="X38" i="5"/>
  <c r="Z38" i="5" s="1"/>
  <c r="T38" i="5"/>
  <c r="Q38" i="5"/>
  <c r="P38" i="5"/>
  <c r="L38" i="5"/>
  <c r="I38" i="5"/>
  <c r="H38" i="5"/>
  <c r="D38" i="5"/>
  <c r="D40" i="5" s="1"/>
  <c r="Y38" i="6"/>
  <c r="Y40" i="6" s="1"/>
  <c r="X38" i="6"/>
  <c r="Z38" i="6" s="1"/>
  <c r="T38" i="6"/>
  <c r="Q38" i="6"/>
  <c r="P38" i="6"/>
  <c r="L38" i="6"/>
  <c r="I38" i="6"/>
  <c r="H38" i="6"/>
  <c r="D38" i="6"/>
  <c r="D40" i="6" s="1"/>
  <c r="Y38" i="7"/>
  <c r="U38" i="7"/>
  <c r="R38" i="7"/>
  <c r="Q38" i="7"/>
  <c r="M38" i="7"/>
  <c r="J38" i="7"/>
  <c r="I38" i="7"/>
  <c r="E38" i="7"/>
  <c r="E40" i="7" s="1"/>
  <c r="AA38" i="8"/>
  <c r="AA40" i="8" s="1"/>
  <c r="V38" i="8"/>
  <c r="S38" i="8"/>
  <c r="R38" i="8"/>
  <c r="N38" i="8"/>
  <c r="K38" i="8"/>
  <c r="J38" i="8"/>
  <c r="F38" i="8"/>
  <c r="F40" i="8" s="1"/>
  <c r="C38" i="8"/>
  <c r="C40" i="8" s="1"/>
  <c r="AA38" i="9"/>
  <c r="AA40" i="9" s="1"/>
  <c r="V38" i="9"/>
  <c r="S38" i="9"/>
  <c r="R38" i="9"/>
  <c r="N38" i="9"/>
  <c r="K38" i="9"/>
  <c r="J38" i="9"/>
  <c r="F38" i="9"/>
  <c r="F40" i="9" s="1"/>
  <c r="C38" i="9"/>
  <c r="C40" i="9" s="1"/>
  <c r="AA38" i="10"/>
  <c r="AA40" i="10" s="1"/>
  <c r="V38" i="10"/>
  <c r="S38" i="10"/>
  <c r="R38" i="10"/>
  <c r="K38" i="10"/>
  <c r="J38" i="10"/>
  <c r="C38" i="10"/>
  <c r="C40" i="10" s="1"/>
  <c r="AA38" i="11"/>
  <c r="AA40" i="11" s="1"/>
  <c r="S38" i="11"/>
  <c r="R38" i="11"/>
  <c r="K38" i="11"/>
  <c r="J38" i="11"/>
  <c r="C38" i="11"/>
  <c r="C40" i="11" s="1"/>
  <c r="AA38" i="12"/>
  <c r="AA40" i="12" s="1"/>
  <c r="S38" i="12"/>
  <c r="R38" i="12"/>
  <c r="K38" i="12"/>
  <c r="J38" i="12"/>
  <c r="C38" i="12"/>
  <c r="C40" i="12" s="1"/>
  <c r="AA38" i="1"/>
  <c r="AA40" i="1" s="1"/>
  <c r="S38" i="1"/>
  <c r="R38" i="1"/>
  <c r="K38" i="1"/>
  <c r="J38" i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N38" i="10" s="1"/>
  <c r="M36" i="10"/>
  <c r="L36" i="10"/>
  <c r="K36" i="10"/>
  <c r="J36" i="10"/>
  <c r="I36" i="10"/>
  <c r="H36" i="10"/>
  <c r="G36" i="10"/>
  <c r="F36" i="10"/>
  <c r="F38" i="10" s="1"/>
  <c r="F40" i="10" s="1"/>
  <c r="E36" i="10"/>
  <c r="D36" i="10"/>
  <c r="C36" i="10"/>
  <c r="AA36" i="11"/>
  <c r="Z36" i="11"/>
  <c r="Y36" i="11"/>
  <c r="X36" i="11"/>
  <c r="W36" i="11"/>
  <c r="V36" i="11"/>
  <c r="V38" i="11" s="1"/>
  <c r="U36" i="11"/>
  <c r="T36" i="11"/>
  <c r="S36" i="11"/>
  <c r="R36" i="11"/>
  <c r="Q36" i="11"/>
  <c r="P36" i="11"/>
  <c r="O36" i="11"/>
  <c r="N36" i="11"/>
  <c r="N38" i="11" s="1"/>
  <c r="M36" i="11"/>
  <c r="L36" i="11"/>
  <c r="K36" i="11"/>
  <c r="J36" i="11"/>
  <c r="I36" i="11"/>
  <c r="H36" i="11"/>
  <c r="G36" i="11"/>
  <c r="F36" i="11"/>
  <c r="F38" i="11" s="1"/>
  <c r="F40" i="11" s="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Z27" i="9" s="1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W38" i="2" s="1"/>
  <c r="V17" i="2"/>
  <c r="V38" i="2" s="1"/>
  <c r="U17" i="2"/>
  <c r="U38" i="2" s="1"/>
  <c r="T17" i="2"/>
  <c r="S17" i="2"/>
  <c r="S38" i="2" s="1"/>
  <c r="R17" i="2"/>
  <c r="R38" i="2" s="1"/>
  <c r="Q17" i="2"/>
  <c r="Q38" i="2" s="1"/>
  <c r="P17" i="2"/>
  <c r="O17" i="2"/>
  <c r="O38" i="2" s="1"/>
  <c r="N17" i="2"/>
  <c r="N38" i="2" s="1"/>
  <c r="M17" i="2"/>
  <c r="M38" i="2" s="1"/>
  <c r="L17" i="2"/>
  <c r="K17" i="2"/>
  <c r="K38" i="2" s="1"/>
  <c r="J17" i="2"/>
  <c r="J38" i="2" s="1"/>
  <c r="I17" i="2"/>
  <c r="I38" i="2" s="1"/>
  <c r="H17" i="2"/>
  <c r="G17" i="2"/>
  <c r="G38" i="2" s="1"/>
  <c r="G40" i="2" s="1"/>
  <c r="H39" i="2" s="1"/>
  <c r="H40" i="2" s="1"/>
  <c r="I39" i="2" s="1"/>
  <c r="F17" i="2"/>
  <c r="F38" i="2" s="1"/>
  <c r="F40" i="2" s="1"/>
  <c r="E17" i="2"/>
  <c r="E38" i="2" s="1"/>
  <c r="E40" i="2" s="1"/>
  <c r="D17" i="2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W38" i="3" s="1"/>
  <c r="V17" i="3"/>
  <c r="V38" i="3" s="1"/>
  <c r="U17" i="3"/>
  <c r="U38" i="3" s="1"/>
  <c r="T17" i="3"/>
  <c r="S17" i="3"/>
  <c r="S38" i="3" s="1"/>
  <c r="R17" i="3"/>
  <c r="R38" i="3" s="1"/>
  <c r="Q17" i="3"/>
  <c r="Q38" i="3" s="1"/>
  <c r="P17" i="3"/>
  <c r="O17" i="3"/>
  <c r="O38" i="3" s="1"/>
  <c r="N17" i="3"/>
  <c r="N38" i="3" s="1"/>
  <c r="M17" i="3"/>
  <c r="M38" i="3" s="1"/>
  <c r="L17" i="3"/>
  <c r="K17" i="3"/>
  <c r="K38" i="3" s="1"/>
  <c r="J17" i="3"/>
  <c r="J38" i="3" s="1"/>
  <c r="I17" i="3"/>
  <c r="I38" i="3" s="1"/>
  <c r="H17" i="3"/>
  <c r="G17" i="3"/>
  <c r="G38" i="3" s="1"/>
  <c r="G40" i="3" s="1"/>
  <c r="H39" i="3" s="1"/>
  <c r="H40" i="3" s="1"/>
  <c r="I39" i="3" s="1"/>
  <c r="F17" i="3"/>
  <c r="F38" i="3" s="1"/>
  <c r="F40" i="3" s="1"/>
  <c r="E17" i="3"/>
  <c r="E38" i="3" s="1"/>
  <c r="E40" i="3" s="1"/>
  <c r="D17" i="3"/>
  <c r="C17" i="3"/>
  <c r="C38" i="3" s="1"/>
  <c r="C40" i="3" s="1"/>
  <c r="AA17" i="4"/>
  <c r="AA38" i="4" s="1"/>
  <c r="AA40" i="4" s="1"/>
  <c r="Z17" i="4"/>
  <c r="Y17" i="4"/>
  <c r="X17" i="4"/>
  <c r="W17" i="4"/>
  <c r="W38" i="4" s="1"/>
  <c r="V17" i="4"/>
  <c r="V38" i="4" s="1"/>
  <c r="U17" i="4"/>
  <c r="U38" i="4" s="1"/>
  <c r="T17" i="4"/>
  <c r="S17" i="4"/>
  <c r="S38" i="4" s="1"/>
  <c r="R17" i="4"/>
  <c r="R38" i="4" s="1"/>
  <c r="Q17" i="4"/>
  <c r="P17" i="4"/>
  <c r="O17" i="4"/>
  <c r="O38" i="4" s="1"/>
  <c r="N17" i="4"/>
  <c r="N38" i="4" s="1"/>
  <c r="M17" i="4"/>
  <c r="M38" i="4" s="1"/>
  <c r="L17" i="4"/>
  <c r="K17" i="4"/>
  <c r="K38" i="4" s="1"/>
  <c r="J17" i="4"/>
  <c r="J38" i="4" s="1"/>
  <c r="I17" i="4"/>
  <c r="H17" i="4"/>
  <c r="G17" i="4"/>
  <c r="G38" i="4" s="1"/>
  <c r="G40" i="4" s="1"/>
  <c r="H39" i="4" s="1"/>
  <c r="H40" i="4" s="1"/>
  <c r="I39" i="4" s="1"/>
  <c r="I40" i="4" s="1"/>
  <c r="F17" i="4"/>
  <c r="F38" i="4" s="1"/>
  <c r="F40" i="4" s="1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X17" i="5"/>
  <c r="Z17" i="5" s="1"/>
  <c r="W17" i="5"/>
  <c r="W38" i="5" s="1"/>
  <c r="V17" i="5"/>
  <c r="V38" i="5" s="1"/>
  <c r="U17" i="5"/>
  <c r="U38" i="5" s="1"/>
  <c r="T17" i="5"/>
  <c r="S17" i="5"/>
  <c r="S38" i="5" s="1"/>
  <c r="R17" i="5"/>
  <c r="R38" i="5" s="1"/>
  <c r="Q17" i="5"/>
  <c r="P17" i="5"/>
  <c r="O17" i="5"/>
  <c r="O38" i="5" s="1"/>
  <c r="N17" i="5"/>
  <c r="N38" i="5" s="1"/>
  <c r="M17" i="5"/>
  <c r="M38" i="5" s="1"/>
  <c r="L17" i="5"/>
  <c r="K17" i="5"/>
  <c r="K38" i="5" s="1"/>
  <c r="J17" i="5"/>
  <c r="J38" i="5" s="1"/>
  <c r="I17" i="5"/>
  <c r="H17" i="5"/>
  <c r="G17" i="5"/>
  <c r="G38" i="5" s="1"/>
  <c r="G40" i="5" s="1"/>
  <c r="H39" i="5" s="1"/>
  <c r="H40" i="5" s="1"/>
  <c r="I39" i="5" s="1"/>
  <c r="I40" i="5" s="1"/>
  <c r="F17" i="5"/>
  <c r="F38" i="5" s="1"/>
  <c r="F40" i="5" s="1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X17" i="6"/>
  <c r="W17" i="6"/>
  <c r="W38" i="6" s="1"/>
  <c r="V17" i="6"/>
  <c r="V38" i="6" s="1"/>
  <c r="U17" i="6"/>
  <c r="U38" i="6" s="1"/>
  <c r="T17" i="6"/>
  <c r="S17" i="6"/>
  <c r="S38" i="6" s="1"/>
  <c r="R17" i="6"/>
  <c r="R38" i="6" s="1"/>
  <c r="Q17" i="6"/>
  <c r="P17" i="6"/>
  <c r="O17" i="6"/>
  <c r="O38" i="6" s="1"/>
  <c r="N17" i="6"/>
  <c r="N38" i="6" s="1"/>
  <c r="M17" i="6"/>
  <c r="M38" i="6" s="1"/>
  <c r="L17" i="6"/>
  <c r="K17" i="6"/>
  <c r="K38" i="6" s="1"/>
  <c r="J17" i="6"/>
  <c r="J38" i="6" s="1"/>
  <c r="I17" i="6"/>
  <c r="H17" i="6"/>
  <c r="G17" i="6"/>
  <c r="G38" i="6" s="1"/>
  <c r="G40" i="6" s="1"/>
  <c r="H39" i="6" s="1"/>
  <c r="H40" i="6" s="1"/>
  <c r="I39" i="6" s="1"/>
  <c r="I40" i="6" s="1"/>
  <c r="F17" i="6"/>
  <c r="F38" i="6" s="1"/>
  <c r="F40" i="6" s="1"/>
  <c r="E17" i="6"/>
  <c r="E38" i="6" s="1"/>
  <c r="E40" i="6" s="1"/>
  <c r="D17" i="6"/>
  <c r="C17" i="6"/>
  <c r="C38" i="6" s="1"/>
  <c r="C40" i="6" s="1"/>
  <c r="AA17" i="7"/>
  <c r="AA38" i="7" s="1"/>
  <c r="AA40" i="7" s="1"/>
  <c r="Y17" i="7"/>
  <c r="X17" i="7"/>
  <c r="X38" i="7" s="1"/>
  <c r="W17" i="7"/>
  <c r="W38" i="7" s="1"/>
  <c r="V17" i="7"/>
  <c r="V38" i="7" s="1"/>
  <c r="U17" i="7"/>
  <c r="T17" i="7"/>
  <c r="T38" i="7" s="1"/>
  <c r="S17" i="7"/>
  <c r="S38" i="7" s="1"/>
  <c r="R17" i="7"/>
  <c r="Q17" i="7"/>
  <c r="P17" i="7"/>
  <c r="P38" i="7" s="1"/>
  <c r="O17" i="7"/>
  <c r="O38" i="7" s="1"/>
  <c r="N17" i="7"/>
  <c r="N38" i="7" s="1"/>
  <c r="M17" i="7"/>
  <c r="L17" i="7"/>
  <c r="L38" i="7" s="1"/>
  <c r="K17" i="7"/>
  <c r="K38" i="7" s="1"/>
  <c r="J17" i="7"/>
  <c r="I17" i="7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X38" i="8" s="1"/>
  <c r="W17" i="8"/>
  <c r="W38" i="8" s="1"/>
  <c r="V17" i="8"/>
  <c r="U17" i="8"/>
  <c r="U38" i="8" s="1"/>
  <c r="T17" i="8"/>
  <c r="T38" i="8" s="1"/>
  <c r="S17" i="8"/>
  <c r="R17" i="8"/>
  <c r="Q17" i="8"/>
  <c r="Q38" i="8" s="1"/>
  <c r="P17" i="8"/>
  <c r="P38" i="8" s="1"/>
  <c r="O17" i="8"/>
  <c r="O38" i="8" s="1"/>
  <c r="N17" i="8"/>
  <c r="M17" i="8"/>
  <c r="M38" i="8" s="1"/>
  <c r="L17" i="8"/>
  <c r="L38" i="8" s="1"/>
  <c r="K17" i="8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E17" i="8"/>
  <c r="E38" i="8" s="1"/>
  <c r="E40" i="8" s="1"/>
  <c r="D17" i="8"/>
  <c r="D38" i="8" s="1"/>
  <c r="D40" i="8" s="1"/>
  <c r="C17" i="8"/>
  <c r="AA17" i="9"/>
  <c r="Y17" i="9"/>
  <c r="Y38" i="9" s="1"/>
  <c r="Y40" i="9" s="1"/>
  <c r="X17" i="9"/>
  <c r="Z17" i="9" s="1"/>
  <c r="W17" i="9"/>
  <c r="W38" i="9" s="1"/>
  <c r="V17" i="9"/>
  <c r="U17" i="9"/>
  <c r="U38" i="9" s="1"/>
  <c r="T17" i="9"/>
  <c r="T38" i="9" s="1"/>
  <c r="S17" i="9"/>
  <c r="R17" i="9"/>
  <c r="Q17" i="9"/>
  <c r="Q38" i="9" s="1"/>
  <c r="P17" i="9"/>
  <c r="P38" i="9" s="1"/>
  <c r="O17" i="9"/>
  <c r="O38" i="9" s="1"/>
  <c r="N17" i="9"/>
  <c r="M17" i="9"/>
  <c r="M38" i="9" s="1"/>
  <c r="L17" i="9"/>
  <c r="L38" i="9" s="1"/>
  <c r="K17" i="9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E17" i="9"/>
  <c r="E38" i="9" s="1"/>
  <c r="E40" i="9" s="1"/>
  <c r="D17" i="9"/>
  <c r="D38" i="9" s="1"/>
  <c r="D40" i="9" s="1"/>
  <c r="C17" i="9"/>
  <c r="AA17" i="10"/>
  <c r="Y17" i="10"/>
  <c r="Y38" i="10" s="1"/>
  <c r="Y40" i="10" s="1"/>
  <c r="X17" i="10"/>
  <c r="Z17" i="10" s="1"/>
  <c r="W17" i="10"/>
  <c r="W38" i="10" s="1"/>
  <c r="V17" i="10"/>
  <c r="U17" i="10"/>
  <c r="U38" i="10" s="1"/>
  <c r="T17" i="10"/>
  <c r="T38" i="10" s="1"/>
  <c r="S17" i="10"/>
  <c r="R17" i="10"/>
  <c r="Q17" i="10"/>
  <c r="Q38" i="10" s="1"/>
  <c r="P17" i="10"/>
  <c r="P38" i="10" s="1"/>
  <c r="O17" i="10"/>
  <c r="O38" i="10" s="1"/>
  <c r="N17" i="10"/>
  <c r="M17" i="10"/>
  <c r="M38" i="10" s="1"/>
  <c r="L17" i="10"/>
  <c r="L38" i="10" s="1"/>
  <c r="K17" i="10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F17" i="10"/>
  <c r="E17" i="10"/>
  <c r="E38" i="10" s="1"/>
  <c r="E40" i="10" s="1"/>
  <c r="D17" i="10"/>
  <c r="D38" i="10" s="1"/>
  <c r="D40" i="10" s="1"/>
  <c r="C17" i="10"/>
  <c r="AA17" i="11"/>
  <c r="Y17" i="11"/>
  <c r="Y38" i="11" s="1"/>
  <c r="Y40" i="11" s="1"/>
  <c r="X17" i="11"/>
  <c r="Z17" i="11" s="1"/>
  <c r="W17" i="11"/>
  <c r="W38" i="11" s="1"/>
  <c r="V17" i="11"/>
  <c r="U17" i="11"/>
  <c r="U38" i="11" s="1"/>
  <c r="T17" i="11"/>
  <c r="T38" i="11" s="1"/>
  <c r="S17" i="11"/>
  <c r="R17" i="11"/>
  <c r="Q17" i="11"/>
  <c r="Q38" i="11" s="1"/>
  <c r="P17" i="11"/>
  <c r="P38" i="11" s="1"/>
  <c r="O17" i="11"/>
  <c r="O38" i="11" s="1"/>
  <c r="N17" i="11"/>
  <c r="M17" i="11"/>
  <c r="M38" i="11" s="1"/>
  <c r="L17" i="11"/>
  <c r="L38" i="11" s="1"/>
  <c r="K17" i="1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F17" i="11"/>
  <c r="E17" i="11"/>
  <c r="E38" i="11" s="1"/>
  <c r="E40" i="11" s="1"/>
  <c r="D17" i="11"/>
  <c r="D38" i="11" s="1"/>
  <c r="D40" i="11" s="1"/>
  <c r="C17" i="11"/>
  <c r="AA17" i="12"/>
  <c r="Y17" i="12"/>
  <c r="Y38" i="12" s="1"/>
  <c r="Y40" i="12" s="1"/>
  <c r="X17" i="12"/>
  <c r="X38" i="12" s="1"/>
  <c r="W17" i="12"/>
  <c r="W38" i="12" s="1"/>
  <c r="V17" i="12"/>
  <c r="V38" i="12" s="1"/>
  <c r="U17" i="12"/>
  <c r="U38" i="12" s="1"/>
  <c r="T17" i="12"/>
  <c r="T38" i="12" s="1"/>
  <c r="S17" i="12"/>
  <c r="R17" i="12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J17" i="12"/>
  <c r="I17" i="12"/>
  <c r="I38" i="12" s="1"/>
  <c r="H17" i="12"/>
  <c r="H38" i="12" s="1"/>
  <c r="G17" i="12"/>
  <c r="G38" i="12" s="1"/>
  <c r="G40" i="12" s="1"/>
  <c r="H39" i="12" s="1"/>
  <c r="H40" i="12" s="1"/>
  <c r="I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Y40" i="5" l="1"/>
  <c r="I40" i="1"/>
  <c r="I40" i="8"/>
  <c r="I40" i="12"/>
  <c r="I40" i="11"/>
  <c r="K39" i="11" s="1"/>
  <c r="I40" i="10"/>
  <c r="I40" i="9"/>
  <c r="J40" i="9" s="1"/>
  <c r="Z38" i="12"/>
  <c r="X40" i="12"/>
  <c r="Z40" i="12" s="1"/>
  <c r="Z38" i="8"/>
  <c r="X40" i="8"/>
  <c r="Z40" i="8" s="1"/>
  <c r="Z38" i="7"/>
  <c r="X40" i="7"/>
  <c r="Z40" i="7" s="1"/>
  <c r="I40" i="3"/>
  <c r="I40" i="2"/>
  <c r="J40" i="2" s="1"/>
  <c r="Y40" i="7"/>
  <c r="Z17" i="12"/>
  <c r="Z17" i="8"/>
  <c r="Z17" i="6"/>
  <c r="X38" i="1"/>
  <c r="X38" i="11"/>
  <c r="X38" i="10"/>
  <c r="X38" i="9"/>
  <c r="Z17" i="7"/>
  <c r="Z17" i="3"/>
  <c r="Z17" i="2"/>
  <c r="Z27" i="12"/>
  <c r="Z27" i="10"/>
  <c r="Z38" i="3"/>
  <c r="Z38" i="2"/>
  <c r="Z40" i="2"/>
  <c r="X40" i="6"/>
  <c r="Z40" i="6" s="1"/>
  <c r="X40" i="5"/>
  <c r="Z40" i="5" s="1"/>
  <c r="X40" i="4"/>
  <c r="Z40" i="4" s="1"/>
  <c r="X40" i="3"/>
  <c r="Z40" i="3" s="1"/>
  <c r="Z27" i="3"/>
  <c r="J40" i="10"/>
  <c r="K39" i="10"/>
  <c r="J40" i="8"/>
  <c r="K39" i="8"/>
  <c r="K39" i="6"/>
  <c r="J40" i="6"/>
  <c r="K39" i="5"/>
  <c r="J40" i="5"/>
  <c r="K39" i="4"/>
  <c r="J40" i="4"/>
  <c r="K39" i="7"/>
  <c r="J40" i="7"/>
  <c r="K39" i="1"/>
  <c r="J40" i="1"/>
  <c r="K39" i="12"/>
  <c r="J40" i="12"/>
  <c r="K39" i="9"/>
  <c r="J40" i="3"/>
  <c r="K39" i="3"/>
  <c r="Z38" i="9" l="1"/>
  <c r="X40" i="9"/>
  <c r="Z40" i="9" s="1"/>
  <c r="Z38" i="10"/>
  <c r="X40" i="10"/>
  <c r="Z40" i="10" s="1"/>
  <c r="Z38" i="1"/>
  <c r="X40" i="1"/>
  <c r="Z40" i="1" s="1"/>
  <c r="J40" i="11"/>
  <c r="Z38" i="11"/>
  <c r="X40" i="11"/>
  <c r="Z40" i="11" s="1"/>
  <c r="K39" i="2"/>
  <c r="N39" i="11"/>
  <c r="K40" i="11"/>
  <c r="L39" i="11" s="1"/>
  <c r="L40" i="11" s="1"/>
  <c r="M39" i="11" s="1"/>
  <c r="M40" i="11" s="1"/>
  <c r="N39" i="9"/>
  <c r="K40" i="9"/>
  <c r="L39" i="9" s="1"/>
  <c r="L40" i="9" s="1"/>
  <c r="M39" i="9" s="1"/>
  <c r="M40" i="9" s="1"/>
  <c r="N39" i="7"/>
  <c r="K40" i="7"/>
  <c r="L39" i="7" s="1"/>
  <c r="L40" i="7" s="1"/>
  <c r="M39" i="7" s="1"/>
  <c r="M40" i="7" s="1"/>
  <c r="N39" i="10"/>
  <c r="K40" i="10"/>
  <c r="L39" i="10" s="1"/>
  <c r="L40" i="10" s="1"/>
  <c r="M39" i="10" s="1"/>
  <c r="M40" i="10" s="1"/>
  <c r="N39" i="3"/>
  <c r="K40" i="3"/>
  <c r="L39" i="3" s="1"/>
  <c r="L40" i="3" s="1"/>
  <c r="M39" i="3" s="1"/>
  <c r="M40" i="3" s="1"/>
  <c r="N39" i="2"/>
  <c r="K40" i="2"/>
  <c r="L39" i="2" s="1"/>
  <c r="L40" i="2" s="1"/>
  <c r="M39" i="2" s="1"/>
  <c r="M40" i="2" s="1"/>
  <c r="N39" i="4"/>
  <c r="K40" i="4"/>
  <c r="L39" i="4" s="1"/>
  <c r="L40" i="4" s="1"/>
  <c r="M39" i="4" s="1"/>
  <c r="M40" i="4" s="1"/>
  <c r="N39" i="8"/>
  <c r="K40" i="8"/>
  <c r="L39" i="8" s="1"/>
  <c r="L40" i="8" s="1"/>
  <c r="M39" i="8" s="1"/>
  <c r="M40" i="8" s="1"/>
  <c r="N39" i="12"/>
  <c r="K40" i="12"/>
  <c r="L39" i="12" s="1"/>
  <c r="L40" i="12" s="1"/>
  <c r="M39" i="12" s="1"/>
  <c r="M40" i="12" s="1"/>
  <c r="N39" i="5"/>
  <c r="K40" i="5"/>
  <c r="L39" i="5" s="1"/>
  <c r="L40" i="5" s="1"/>
  <c r="M39" i="5" s="1"/>
  <c r="M40" i="5" s="1"/>
  <c r="N39" i="1"/>
  <c r="K40" i="1"/>
  <c r="L39" i="1" s="1"/>
  <c r="L40" i="1" s="1"/>
  <c r="M39" i="1" s="1"/>
  <c r="M40" i="1" s="1"/>
  <c r="N39" i="6"/>
  <c r="K40" i="6"/>
  <c r="L39" i="6" s="1"/>
  <c r="L40" i="6" s="1"/>
  <c r="M39" i="6" s="1"/>
  <c r="M40" i="6" s="1"/>
  <c r="O39" i="10" l="1"/>
  <c r="N40" i="10"/>
  <c r="N40" i="6"/>
  <c r="O39" i="6"/>
  <c r="O39" i="7"/>
  <c r="N40" i="7"/>
  <c r="N40" i="5"/>
  <c r="O39" i="5"/>
  <c r="N40" i="8"/>
  <c r="O39" i="8"/>
  <c r="N40" i="1"/>
  <c r="O39" i="1"/>
  <c r="N40" i="4"/>
  <c r="O39" i="4"/>
  <c r="O39" i="2"/>
  <c r="N40" i="2"/>
  <c r="N40" i="9"/>
  <c r="O39" i="9"/>
  <c r="N40" i="12"/>
  <c r="O39" i="12"/>
  <c r="O39" i="3"/>
  <c r="N40" i="3"/>
  <c r="N40" i="11"/>
  <c r="O39" i="11"/>
  <c r="R39" i="11" l="1"/>
  <c r="O40" i="11"/>
  <c r="P39" i="11" s="1"/>
  <c r="P40" i="11" s="1"/>
  <c r="Q39" i="11" s="1"/>
  <c r="Q40" i="11" s="1"/>
  <c r="R39" i="5"/>
  <c r="O40" i="5"/>
  <c r="P39" i="5" s="1"/>
  <c r="P40" i="5" s="1"/>
  <c r="Q39" i="5" s="1"/>
  <c r="Q40" i="5" s="1"/>
  <c r="R39" i="2"/>
  <c r="O40" i="2"/>
  <c r="P39" i="2" s="1"/>
  <c r="P40" i="2" s="1"/>
  <c r="Q39" i="2" s="1"/>
  <c r="Q40" i="2" s="1"/>
  <c r="R39" i="4"/>
  <c r="O40" i="4"/>
  <c r="P39" i="4" s="1"/>
  <c r="P40" i="4" s="1"/>
  <c r="Q39" i="4" s="1"/>
  <c r="Q40" i="4" s="1"/>
  <c r="O40" i="3"/>
  <c r="P39" i="3" s="1"/>
  <c r="P40" i="3" s="1"/>
  <c r="Q39" i="3" s="1"/>
  <c r="Q40" i="3" s="1"/>
  <c r="R39" i="3"/>
  <c r="O40" i="7"/>
  <c r="P39" i="7" s="1"/>
  <c r="P40" i="7" s="1"/>
  <c r="Q39" i="7" s="1"/>
  <c r="Q40" i="7" s="1"/>
  <c r="R39" i="7"/>
  <c r="O40" i="12"/>
  <c r="P39" i="12" s="1"/>
  <c r="P40" i="12" s="1"/>
  <c r="Q39" i="12" s="1"/>
  <c r="Q40" i="12" s="1"/>
  <c r="R39" i="12"/>
  <c r="R39" i="1"/>
  <c r="O40" i="1"/>
  <c r="P39" i="1" s="1"/>
  <c r="P40" i="1" s="1"/>
  <c r="Q39" i="1" s="1"/>
  <c r="Q40" i="1" s="1"/>
  <c r="O40" i="6"/>
  <c r="P39" i="6" s="1"/>
  <c r="P40" i="6" s="1"/>
  <c r="Q39" i="6" s="1"/>
  <c r="Q40" i="6" s="1"/>
  <c r="R39" i="6"/>
  <c r="R39" i="9"/>
  <c r="O40" i="9"/>
  <c r="P39" i="9" s="1"/>
  <c r="P40" i="9" s="1"/>
  <c r="Q39" i="9" s="1"/>
  <c r="Q40" i="9" s="1"/>
  <c r="O40" i="8"/>
  <c r="P39" i="8" s="1"/>
  <c r="P40" i="8" s="1"/>
  <c r="Q39" i="8" s="1"/>
  <c r="Q40" i="8" s="1"/>
  <c r="R39" i="8"/>
  <c r="R39" i="10"/>
  <c r="O40" i="10"/>
  <c r="P39" i="10" s="1"/>
  <c r="P40" i="10" s="1"/>
  <c r="Q39" i="10" s="1"/>
  <c r="Q40" i="10" s="1"/>
  <c r="S39" i="1" l="1"/>
  <c r="R40" i="1"/>
  <c r="R40" i="10"/>
  <c r="S39" i="10"/>
  <c r="S39" i="8"/>
  <c r="R40" i="8"/>
  <c r="R40" i="4"/>
  <c r="S39" i="4"/>
  <c r="R40" i="2"/>
  <c r="S39" i="2"/>
  <c r="R40" i="12"/>
  <c r="S39" i="12"/>
  <c r="R40" i="9"/>
  <c r="S39" i="9"/>
  <c r="S39" i="5"/>
  <c r="R40" i="5"/>
  <c r="R40" i="7"/>
  <c r="S39" i="7"/>
  <c r="R40" i="11"/>
  <c r="S39" i="11"/>
  <c r="S39" i="6"/>
  <c r="R40" i="6"/>
  <c r="R40" i="3"/>
  <c r="S39" i="3"/>
  <c r="V39" i="4" l="1"/>
  <c r="S40" i="4"/>
  <c r="T39" i="4" s="1"/>
  <c r="T40" i="4" s="1"/>
  <c r="U39" i="4" s="1"/>
  <c r="U40" i="4" s="1"/>
  <c r="V40" i="4" s="1"/>
  <c r="W40" i="4" s="1"/>
  <c r="V39" i="3"/>
  <c r="S40" i="3"/>
  <c r="T39" i="3" s="1"/>
  <c r="T40" i="3" s="1"/>
  <c r="U39" i="3" s="1"/>
  <c r="U40" i="3" s="1"/>
  <c r="V40" i="3" s="1"/>
  <c r="W40" i="3" s="1"/>
  <c r="V39" i="5"/>
  <c r="S40" i="5"/>
  <c r="T39" i="5" s="1"/>
  <c r="T40" i="5" s="1"/>
  <c r="U39" i="5" s="1"/>
  <c r="U40" i="5" s="1"/>
  <c r="V40" i="5" s="1"/>
  <c r="W40" i="5" s="1"/>
  <c r="V39" i="9"/>
  <c r="S40" i="9"/>
  <c r="T39" i="9" s="1"/>
  <c r="T40" i="9" s="1"/>
  <c r="U39" i="9" s="1"/>
  <c r="U40" i="9" s="1"/>
  <c r="V40" i="9" s="1"/>
  <c r="W40" i="9" s="1"/>
  <c r="V39" i="6"/>
  <c r="S40" i="6"/>
  <c r="T39" i="6" s="1"/>
  <c r="T40" i="6" s="1"/>
  <c r="U39" i="6" s="1"/>
  <c r="U40" i="6" s="1"/>
  <c r="V40" i="6" s="1"/>
  <c r="W40" i="6" s="1"/>
  <c r="V39" i="8"/>
  <c r="S40" i="8"/>
  <c r="T39" i="8" s="1"/>
  <c r="T40" i="8" s="1"/>
  <c r="U39" i="8" s="1"/>
  <c r="U40" i="8" s="1"/>
  <c r="V40" i="8" s="1"/>
  <c r="W40" i="8" s="1"/>
  <c r="V39" i="11"/>
  <c r="S40" i="11"/>
  <c r="T39" i="11" s="1"/>
  <c r="T40" i="11" s="1"/>
  <c r="U39" i="11" s="1"/>
  <c r="U40" i="11" s="1"/>
  <c r="V40" i="11" s="1"/>
  <c r="W40" i="11" s="1"/>
  <c r="V39" i="12"/>
  <c r="S40" i="12"/>
  <c r="T39" i="12" s="1"/>
  <c r="T40" i="12" s="1"/>
  <c r="U39" i="12" s="1"/>
  <c r="U40" i="12" s="1"/>
  <c r="V40" i="12" s="1"/>
  <c r="W40" i="12" s="1"/>
  <c r="V39" i="10"/>
  <c r="S40" i="10"/>
  <c r="T39" i="10" s="1"/>
  <c r="T40" i="10" s="1"/>
  <c r="U39" i="10" s="1"/>
  <c r="U40" i="10" s="1"/>
  <c r="V40" i="10" s="1"/>
  <c r="W40" i="10" s="1"/>
  <c r="V39" i="7"/>
  <c r="S40" i="7"/>
  <c r="T39" i="7" s="1"/>
  <c r="T40" i="7" s="1"/>
  <c r="U39" i="7" s="1"/>
  <c r="U40" i="7" s="1"/>
  <c r="V40" i="7" s="1"/>
  <c r="W40" i="7" s="1"/>
  <c r="V39" i="2"/>
  <c r="S40" i="2"/>
  <c r="T39" i="2" s="1"/>
  <c r="T40" i="2" s="1"/>
  <c r="U39" i="2" s="1"/>
  <c r="U40" i="2" s="1"/>
  <c r="V40" i="2" s="1"/>
  <c r="W40" i="2" s="1"/>
  <c r="V39" i="1"/>
  <c r="S40" i="1"/>
  <c r="T39" i="1" s="1"/>
  <c r="T40" i="1" s="1"/>
  <c r="U39" i="1" s="1"/>
  <c r="U40" i="1" s="1"/>
  <c r="V40" i="1" s="1"/>
  <c r="W40" i="1" s="1"/>
</calcChain>
</file>

<file path=xl/sharedStrings.xml><?xml version="1.0" encoding="utf-8"?>
<sst xmlns="http://schemas.openxmlformats.org/spreadsheetml/2006/main" count="1260" uniqueCount="77">
  <si>
    <t>Gauteng: City of Ekurhuleni (EKU) - Table C7 Quarterly Budgeted Cash Flows ( Waste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</si>
  <si>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</si>
  <si>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</si>
  <si>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</si>
  <si>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</si>
  <si>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</si>
  <si>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</si>
  <si>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</si>
  <si>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</si>
  <si>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</si>
  <si>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</si>
  <si>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</si>
  <si>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</si>
  <si>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</si>
  <si>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</si>
  <si>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</si>
  <si>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</si>
  <si>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</si>
  <si>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</si>
  <si>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</si>
  <si>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</si>
  <si>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</si>
  <si>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</si>
  <si>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</si>
  <si>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</si>
  <si>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</si>
  <si>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</si>
  <si>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</si>
  <si>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</si>
  <si>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</si>
  <si>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</si>
  <si>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</si>
  <si>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</si>
  <si>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</si>
  <si>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</si>
  <si>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</si>
  <si>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</si>
  <si>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</si>
  <si>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</si>
  <si>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</si>
  <si>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</si>
  <si>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</si>
  <si>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</si>
  <si>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</si>
  <si>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</si>
  <si>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</si>
  <si>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</si>
  <si>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</si>
  <si>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</si>
  <si>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</si>
  <si>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</si>
  <si>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</si>
  <si>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</si>
  <si>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</si>
  <si>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</si>
  <si>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</si>
  <si>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</si>
  <si>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</si>
  <si>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</si>
  <si>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</si>
  <si>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</si>
  <si>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</si>
  <si>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</si>
  <si>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Waste management                                   ) for 2nd Quarter ended 31 December 2025 (Figures Finalised as at 2026/01/30)</t>
  </si>
  <si>
    <t>Gauteng: City of Tshwane (TSH) - Table C7 Quarterly Budgeted Cash Flows ( Waste management                                   ) for 2nd Quarter ended 31 December 2025 (Figures Finalised as at 2026/01/30)</t>
  </si>
  <si>
    <t>Gauteng: Emfuleni (GT421) - Table C7 Quarterly Budgeted Cash Flows ( Waste management                                   ) for 2nd Quarter ended 31 December 2025 (Figures Finalised as at 2026/01/30)</t>
  </si>
  <si>
    <t>Gauteng: Midvaal (GT422) - Table C7 Quarterly Budgeted Cash Flows ( Waste management                                   ) for 2nd Quarter ended 31 December 2025 (Figures Finalised as at 2026/01/30)</t>
  </si>
  <si>
    <t>Gauteng: Lesedi (GT423) - Table C7 Quarterly Budgeted Cash Flows ( Waste management                                   ) for 2nd Quarter ended 31 December 2025 (Figures Finalised as at 2026/01/30)</t>
  </si>
  <si>
    <t>Gauteng: Sedibeng (DC42) - Table C7 Quarterly Budgeted Cash Flows ( Waste management                                   ) for 2nd Quarter ended 31 December 2025 (Figures Finalised as at 2026/01/30)</t>
  </si>
  <si>
    <t>Gauteng: Mogale City (GT481) - Table C7 Quarterly Budgeted Cash Flows ( Waste management                                   ) for 2nd Quarter ended 31 December 2025 (Figures Finalised as at 2026/01/30)</t>
  </si>
  <si>
    <t>Gauteng: Merafong City (GT484) - Table C7 Quarterly Budgeted Cash Flows ( Waste management                                   ) for 2nd Quarter ended 31 December 2025 (Figures Finalised as at 2026/01/30)</t>
  </si>
  <si>
    <t>Gauteng: Rand West City (GT485) - Table C7 Quarterly Budgeted Cash Flows ( Waste management                                   ) for 2nd Quarter ended 31 December 2025 (Figures Finalised as at 2026/01/30)</t>
  </si>
  <si>
    <t>Gauteng: West Rand (DC48) - Table C7 Quarterly Budgeted Cash Flows ( Waste management                                   ) for 2nd Quarter ended 31 December 2025 (Figures Finalised as at 2026/01/30)</t>
  </si>
  <si>
    <t>Summary - Table C7 Quarterly Budgeted Cash Flows ( Waste management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</si>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</sst>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2576866002</v>
      </c>
      <c r="F7" s="20">
        <v>2576866002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1287511189</v>
      </c>
      <c r="Y7" s="20">
        <v>-1287511189</v>
      </c>
      <c r="Z7" s="21">
        <v>-100</v>
      </c>
      <c r="AA7" s="22">
        <v>2576866002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2576866002</v>
      </c>
      <c r="F17" s="28">
        <f t="shared" si="0"/>
        <v>2576866002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1287511189</v>
      </c>
      <c r="Y17" s="28">
        <f t="shared" si="0"/>
        <v>-1287511189</v>
      </c>
      <c r="Z17" s="29">
        <f>+IF(X17&lt;&gt;0,+(Y17/X17)*100,0)</f>
        <v>-100</v>
      </c>
      <c r="AA17" s="30">
        <f>SUM(AA6:AA16)</f>
        <v>2576866002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2576866002</v>
      </c>
      <c r="F38" s="2">
        <f t="shared" si="3"/>
        <v>2576866002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1287511189</v>
      </c>
      <c r="Y38" s="2">
        <f t="shared" si="3"/>
        <v>-1287511189</v>
      </c>
      <c r="Z38" s="34">
        <f>+IF(X38&lt;&gt;0,+(Y38/X38)*100,0)</f>
        <v>-100</v>
      </c>
      <c r="AA38" s="35">
        <f>+AA17+AA27+AA36</f>
        <v>2576866002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2576866002</v>
      </c>
      <c r="F40" s="45">
        <f t="shared" si="4"/>
        <v>2576866002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1287511189</v>
      </c>
      <c r="Y40" s="45">
        <f t="shared" si="4"/>
        <v>-1287511189</v>
      </c>
      <c r="Z40" s="46">
        <f>+IF(X40&lt;&gt;0,+(Y40/X40)*100,0)</f>
        <v>-100</v>
      </c>
      <c r="AA40" s="47">
        <f t="shared" si="4"/>
        <v>2576866002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319873593</v>
      </c>
      <c r="D7" s="18"/>
      <c r="E7" s="19">
        <v>2732519500</v>
      </c>
      <c r="F7" s="20">
        <v>2732519500</v>
      </c>
      <c r="G7" s="20">
        <v>36753773</v>
      </c>
      <c r="H7" s="20">
        <v>36753773</v>
      </c>
      <c r="I7" s="20">
        <v>-70959998</v>
      </c>
      <c r="J7" s="20">
        <v>2547548</v>
      </c>
      <c r="K7" s="20">
        <v>32402234</v>
      </c>
      <c r="L7" s="20">
        <v>41891889</v>
      </c>
      <c r="M7" s="20">
        <v>91878199</v>
      </c>
      <c r="N7" s="20">
        <v>166172322</v>
      </c>
      <c r="O7" s="20"/>
      <c r="P7" s="20"/>
      <c r="Q7" s="20"/>
      <c r="R7" s="20"/>
      <c r="S7" s="20"/>
      <c r="T7" s="20"/>
      <c r="U7" s="20"/>
      <c r="V7" s="20"/>
      <c r="W7" s="20">
        <v>168719870</v>
      </c>
      <c r="X7" s="20">
        <v>1341208000</v>
      </c>
      <c r="Y7" s="20">
        <v>-1172488130</v>
      </c>
      <c r="Z7" s="21">
        <v>-87.420305426153149</v>
      </c>
      <c r="AA7" s="22">
        <v>2732519500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>
        <v>4550064</v>
      </c>
      <c r="J10" s="20">
        <v>4550064</v>
      </c>
      <c r="K10" s="20"/>
      <c r="L10" s="20">
        <v>-4550064</v>
      </c>
      <c r="M10" s="20">
        <v>5183105</v>
      </c>
      <c r="N10" s="20">
        <v>633041</v>
      </c>
      <c r="O10" s="20"/>
      <c r="P10" s="20"/>
      <c r="Q10" s="20"/>
      <c r="R10" s="20"/>
      <c r="S10" s="20"/>
      <c r="T10" s="20"/>
      <c r="U10" s="20"/>
      <c r="V10" s="20"/>
      <c r="W10" s="20">
        <v>5183105</v>
      </c>
      <c r="X10" s="20"/>
      <c r="Y10" s="20">
        <v>5183105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-830724468</v>
      </c>
      <c r="D14" s="18"/>
      <c r="E14" s="19">
        <v>-1302839854</v>
      </c>
      <c r="F14" s="20">
        <v>-1302839854</v>
      </c>
      <c r="G14" s="20">
        <v>-64934890</v>
      </c>
      <c r="H14" s="20">
        <v>-64934890</v>
      </c>
      <c r="I14" s="20">
        <v>122427534</v>
      </c>
      <c r="J14" s="20">
        <v>-7442246</v>
      </c>
      <c r="K14" s="20">
        <v>-135663280</v>
      </c>
      <c r="L14" s="20">
        <v>-40389210</v>
      </c>
      <c r="M14" s="20">
        <v>-95055865</v>
      </c>
      <c r="N14" s="20">
        <v>-271108355</v>
      </c>
      <c r="O14" s="20"/>
      <c r="P14" s="20"/>
      <c r="Q14" s="20"/>
      <c r="R14" s="20"/>
      <c r="S14" s="20"/>
      <c r="T14" s="20"/>
      <c r="U14" s="20"/>
      <c r="V14" s="20"/>
      <c r="W14" s="20">
        <v>-278550601</v>
      </c>
      <c r="X14" s="20">
        <v>-858063505</v>
      </c>
      <c r="Y14" s="20">
        <v>579512904</v>
      </c>
      <c r="Z14" s="21">
        <v>-67.537297720172816</v>
      </c>
      <c r="AA14" s="22">
        <v>-1302839854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-60980752</v>
      </c>
      <c r="F15" s="20">
        <v>-60980752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-30490374</v>
      </c>
      <c r="Y15" s="20">
        <v>30490374</v>
      </c>
      <c r="Z15" s="21">
        <v>-100</v>
      </c>
      <c r="AA15" s="22">
        <v>-60980752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-510850875</v>
      </c>
      <c r="D17" s="26">
        <f>SUM(D6:D16)</f>
        <v>0</v>
      </c>
      <c r="E17" s="27">
        <f t="shared" si="0"/>
        <v>1368698894</v>
      </c>
      <c r="F17" s="28">
        <f t="shared" si="0"/>
        <v>1368698894</v>
      </c>
      <c r="G17" s="28">
        <f t="shared" si="0"/>
        <v>-28181117</v>
      </c>
      <c r="H17" s="28">
        <f t="shared" si="0"/>
        <v>-28181117</v>
      </c>
      <c r="I17" s="28">
        <f t="shared" si="0"/>
        <v>56017600</v>
      </c>
      <c r="J17" s="28">
        <f t="shared" si="0"/>
        <v>-344634</v>
      </c>
      <c r="K17" s="28">
        <f t="shared" si="0"/>
        <v>-103261046</v>
      </c>
      <c r="L17" s="28">
        <f t="shared" si="0"/>
        <v>-3047385</v>
      </c>
      <c r="M17" s="28">
        <f t="shared" si="0"/>
        <v>2005439</v>
      </c>
      <c r="N17" s="28">
        <f t="shared" si="0"/>
        <v>-104302992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-104647626</v>
      </c>
      <c r="X17" s="28">
        <f t="shared" si="0"/>
        <v>452654121</v>
      </c>
      <c r="Y17" s="28">
        <f t="shared" si="0"/>
        <v>-557301747</v>
      </c>
      <c r="Z17" s="29">
        <f>+IF(X17&lt;&gt;0,+(Y17/X17)*100,0)</f>
        <v>-123.11867298784627</v>
      </c>
      <c r="AA17" s="30">
        <f>SUM(AA6:AA16)</f>
        <v>1368698894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-54974305</v>
      </c>
      <c r="D26" s="18"/>
      <c r="E26" s="19">
        <v>-9250000</v>
      </c>
      <c r="F26" s="20">
        <v>-9250000</v>
      </c>
      <c r="G26" s="20"/>
      <c r="H26" s="20"/>
      <c r="I26" s="20"/>
      <c r="J26" s="20"/>
      <c r="K26" s="20"/>
      <c r="L26" s="20">
        <v>-10310504</v>
      </c>
      <c r="M26" s="20">
        <v>5127399</v>
      </c>
      <c r="N26" s="20">
        <v>-5183105</v>
      </c>
      <c r="O26" s="20"/>
      <c r="P26" s="20"/>
      <c r="Q26" s="20"/>
      <c r="R26" s="20"/>
      <c r="S26" s="20"/>
      <c r="T26" s="20"/>
      <c r="U26" s="20"/>
      <c r="V26" s="20"/>
      <c r="W26" s="20">
        <v>-5183105</v>
      </c>
      <c r="X26" s="20">
        <v>-4158797</v>
      </c>
      <c r="Y26" s="20">
        <v>-1024308</v>
      </c>
      <c r="Z26" s="21">
        <v>24.629911005514334</v>
      </c>
      <c r="AA26" s="22">
        <v>-9250000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-54974305</v>
      </c>
      <c r="D27" s="26">
        <f>SUM(D21:D26)</f>
        <v>0</v>
      </c>
      <c r="E27" s="27">
        <f t="shared" si="1"/>
        <v>-9250000</v>
      </c>
      <c r="F27" s="28">
        <f t="shared" si="1"/>
        <v>-9250000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-10310504</v>
      </c>
      <c r="M27" s="28">
        <f t="shared" si="1"/>
        <v>5127399</v>
      </c>
      <c r="N27" s="28">
        <f t="shared" si="1"/>
        <v>-5183105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-5183105</v>
      </c>
      <c r="X27" s="28">
        <f t="shared" si="1"/>
        <v>-4158797</v>
      </c>
      <c r="Y27" s="28">
        <f t="shared" si="1"/>
        <v>-1024308</v>
      </c>
      <c r="Z27" s="29">
        <f>+IF(X27&lt;&gt;0,+(Y27/X27)*100,0)</f>
        <v>24.629911005514334</v>
      </c>
      <c r="AA27" s="30">
        <f>SUM(AA21:AA26)</f>
        <v>-9250000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-565825180</v>
      </c>
      <c r="D38" s="32">
        <f>+D17+D27+D36</f>
        <v>0</v>
      </c>
      <c r="E38" s="33">
        <f t="shared" si="3"/>
        <v>1359448894</v>
      </c>
      <c r="F38" s="2">
        <f t="shared" si="3"/>
        <v>1359448894</v>
      </c>
      <c r="G38" s="2">
        <f t="shared" si="3"/>
        <v>-28181117</v>
      </c>
      <c r="H38" s="2">
        <f t="shared" si="3"/>
        <v>-28181117</v>
      </c>
      <c r="I38" s="2">
        <f t="shared" si="3"/>
        <v>56017600</v>
      </c>
      <c r="J38" s="2">
        <f t="shared" si="3"/>
        <v>-344634</v>
      </c>
      <c r="K38" s="2">
        <f t="shared" si="3"/>
        <v>-103261046</v>
      </c>
      <c r="L38" s="2">
        <f t="shared" si="3"/>
        <v>-13357889</v>
      </c>
      <c r="M38" s="2">
        <f t="shared" si="3"/>
        <v>7132838</v>
      </c>
      <c r="N38" s="2">
        <f t="shared" si="3"/>
        <v>-109486097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-109830731</v>
      </c>
      <c r="X38" s="2">
        <f t="shared" si="3"/>
        <v>448495324</v>
      </c>
      <c r="Y38" s="2">
        <f t="shared" si="3"/>
        <v>-558326055</v>
      </c>
      <c r="Z38" s="34">
        <f>+IF(X38&lt;&gt;0,+(Y38/X38)*100,0)</f>
        <v>-124.48871261810524</v>
      </c>
      <c r="AA38" s="35">
        <f>+AA17+AA27+AA36</f>
        <v>1359448894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-28181117</v>
      </c>
      <c r="I39" s="2">
        <f>+H40+I60</f>
        <v>-56362234</v>
      </c>
      <c r="J39" s="2">
        <f>+G39</f>
        <v>0</v>
      </c>
      <c r="K39" s="2">
        <f>+I40+K60</f>
        <v>-344634</v>
      </c>
      <c r="L39" s="2">
        <f>+K40+L60</f>
        <v>-103605680</v>
      </c>
      <c r="M39" s="2">
        <f>+L40+M60</f>
        <v>-116963569</v>
      </c>
      <c r="N39" s="2">
        <f>+K39</f>
        <v>-344634</v>
      </c>
      <c r="O39" s="2">
        <f>+M40+O60</f>
        <v>-109830731</v>
      </c>
      <c r="P39" s="2">
        <f>+O40+P60</f>
        <v>-109830731</v>
      </c>
      <c r="Q39" s="2">
        <f>+P40+Q60</f>
        <v>-109830731</v>
      </c>
      <c r="R39" s="2">
        <f>+O39</f>
        <v>-109830731</v>
      </c>
      <c r="S39" s="2">
        <f>+Q40+S60</f>
        <v>-109830731</v>
      </c>
      <c r="T39" s="2">
        <f>+S40+T60</f>
        <v>-109830731</v>
      </c>
      <c r="U39" s="2">
        <f>+T40+U60</f>
        <v>-109830731</v>
      </c>
      <c r="V39" s="2">
        <f>+S39</f>
        <v>-109830731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-565825180</v>
      </c>
      <c r="D40" s="43">
        <f t="shared" ref="D40:AA40" si="4">+D38+D39</f>
        <v>0</v>
      </c>
      <c r="E40" s="44">
        <f t="shared" si="4"/>
        <v>1359448894</v>
      </c>
      <c r="F40" s="45">
        <f t="shared" si="4"/>
        <v>1359448894</v>
      </c>
      <c r="G40" s="45">
        <f t="shared" si="4"/>
        <v>-28181117</v>
      </c>
      <c r="H40" s="45">
        <f t="shared" si="4"/>
        <v>-56362234</v>
      </c>
      <c r="I40" s="45">
        <f t="shared" si="4"/>
        <v>-344634</v>
      </c>
      <c r="J40" s="45">
        <f>+I40</f>
        <v>-344634</v>
      </c>
      <c r="K40" s="45">
        <f t="shared" si="4"/>
        <v>-103605680</v>
      </c>
      <c r="L40" s="45">
        <f t="shared" si="4"/>
        <v>-116963569</v>
      </c>
      <c r="M40" s="45">
        <f t="shared" si="4"/>
        <v>-109830731</v>
      </c>
      <c r="N40" s="45">
        <f>+M40</f>
        <v>-109830731</v>
      </c>
      <c r="O40" s="45">
        <f t="shared" si="4"/>
        <v>-109830731</v>
      </c>
      <c r="P40" s="45">
        <f t="shared" si="4"/>
        <v>-109830731</v>
      </c>
      <c r="Q40" s="45">
        <f t="shared" si="4"/>
        <v>-109830731</v>
      </c>
      <c r="R40" s="45">
        <f>+Q40</f>
        <v>-109830731</v>
      </c>
      <c r="S40" s="45">
        <f t="shared" si="4"/>
        <v>-109830731</v>
      </c>
      <c r="T40" s="45">
        <f t="shared" si="4"/>
        <v>-109830731</v>
      </c>
      <c r="U40" s="45">
        <f t="shared" si="4"/>
        <v>-109830731</v>
      </c>
      <c r="V40" s="45">
        <f>+U40</f>
        <v>-109830731</v>
      </c>
      <c r="W40" s="45">
        <f>+V40</f>
        <v>-109830731</v>
      </c>
      <c r="X40" s="45">
        <f t="shared" si="4"/>
        <v>448495324</v>
      </c>
      <c r="Y40" s="45">
        <f t="shared" si="4"/>
        <v>-558326055</v>
      </c>
      <c r="Z40" s="46">
        <f>+IF(X40&lt;&gt;0,+(Y40/X40)*100,0)</f>
        <v>-124.48871261810524</v>
      </c>
      <c r="AA40" s="47">
        <f t="shared" si="4"/>
        <v>1359448894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21622052</v>
      </c>
      <c r="D7" s="18"/>
      <c r="E7" s="19">
        <v>52050612</v>
      </c>
      <c r="F7" s="20">
        <v>52050612</v>
      </c>
      <c r="G7" s="20">
        <v>2371925</v>
      </c>
      <c r="H7" s="20">
        <v>2060053</v>
      </c>
      <c r="I7" s="20">
        <v>1955119</v>
      </c>
      <c r="J7" s="20">
        <v>6387097</v>
      </c>
      <c r="K7" s="20">
        <v>2240310</v>
      </c>
      <c r="L7" s="20">
        <v>1921784</v>
      </c>
      <c r="M7" s="20">
        <v>1944988</v>
      </c>
      <c r="N7" s="20">
        <v>6107082</v>
      </c>
      <c r="O7" s="20"/>
      <c r="P7" s="20"/>
      <c r="Q7" s="20"/>
      <c r="R7" s="20"/>
      <c r="S7" s="20"/>
      <c r="T7" s="20"/>
      <c r="U7" s="20"/>
      <c r="V7" s="20"/>
      <c r="W7" s="20">
        <v>12494179</v>
      </c>
      <c r="X7" s="20">
        <v>26025306</v>
      </c>
      <c r="Y7" s="20">
        <v>-13531127</v>
      </c>
      <c r="Z7" s="21">
        <v>-51.992191753672365</v>
      </c>
      <c r="AA7" s="22">
        <v>52050612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1000000</v>
      </c>
      <c r="D9" s="18"/>
      <c r="E9" s="19">
        <v>37118307</v>
      </c>
      <c r="F9" s="20">
        <v>37118307</v>
      </c>
      <c r="G9" s="20">
        <v>15465921</v>
      </c>
      <c r="H9" s="20"/>
      <c r="I9" s="20"/>
      <c r="J9" s="20">
        <v>15465921</v>
      </c>
      <c r="K9" s="20"/>
      <c r="L9" s="20"/>
      <c r="M9" s="20">
        <v>12239070</v>
      </c>
      <c r="N9" s="20">
        <v>12239070</v>
      </c>
      <c r="O9" s="20"/>
      <c r="P9" s="20"/>
      <c r="Q9" s="20"/>
      <c r="R9" s="20"/>
      <c r="S9" s="20"/>
      <c r="T9" s="20"/>
      <c r="U9" s="20"/>
      <c r="V9" s="20"/>
      <c r="W9" s="20">
        <v>27704991</v>
      </c>
      <c r="X9" s="20">
        <v>18559152</v>
      </c>
      <c r="Y9" s="20">
        <v>9145839</v>
      </c>
      <c r="Z9" s="21">
        <v>49.279401343337234</v>
      </c>
      <c r="AA9" s="22">
        <v>37118307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-33044590</v>
      </c>
      <c r="D14" s="18"/>
      <c r="E14" s="19">
        <v>-49711147</v>
      </c>
      <c r="F14" s="20">
        <v>-49711147</v>
      </c>
      <c r="G14" s="20">
        <v>-5136812</v>
      </c>
      <c r="H14" s="20">
        <v>-2828586</v>
      </c>
      <c r="I14" s="20">
        <v>-1025280</v>
      </c>
      <c r="J14" s="20">
        <v>-8990678</v>
      </c>
      <c r="K14" s="20">
        <v>-5060358</v>
      </c>
      <c r="L14" s="20">
        <v>-2676690</v>
      </c>
      <c r="M14" s="20">
        <v>-5486973</v>
      </c>
      <c r="N14" s="20">
        <v>-13224021</v>
      </c>
      <c r="O14" s="20"/>
      <c r="P14" s="20"/>
      <c r="Q14" s="20"/>
      <c r="R14" s="20"/>
      <c r="S14" s="20"/>
      <c r="T14" s="20"/>
      <c r="U14" s="20"/>
      <c r="V14" s="20"/>
      <c r="W14" s="20">
        <v>-22214699</v>
      </c>
      <c r="X14" s="20">
        <v>-24855582</v>
      </c>
      <c r="Y14" s="20">
        <v>2640883</v>
      </c>
      <c r="Z14" s="21">
        <v>-10.624909125040807</v>
      </c>
      <c r="AA14" s="22">
        <v>-49711147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-10422538</v>
      </c>
      <c r="D17" s="26">
        <f>SUM(D6:D16)</f>
        <v>0</v>
      </c>
      <c r="E17" s="27">
        <f t="shared" si="0"/>
        <v>39457772</v>
      </c>
      <c r="F17" s="28">
        <f t="shared" si="0"/>
        <v>39457772</v>
      </c>
      <c r="G17" s="28">
        <f t="shared" si="0"/>
        <v>12701034</v>
      </c>
      <c r="H17" s="28">
        <f t="shared" si="0"/>
        <v>-768533</v>
      </c>
      <c r="I17" s="28">
        <f t="shared" si="0"/>
        <v>929839</v>
      </c>
      <c r="J17" s="28">
        <f t="shared" si="0"/>
        <v>12862340</v>
      </c>
      <c r="K17" s="28">
        <f t="shared" si="0"/>
        <v>-2820048</v>
      </c>
      <c r="L17" s="28">
        <f t="shared" si="0"/>
        <v>-754906</v>
      </c>
      <c r="M17" s="28">
        <f t="shared" si="0"/>
        <v>8697085</v>
      </c>
      <c r="N17" s="28">
        <f t="shared" si="0"/>
        <v>5122131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17984471</v>
      </c>
      <c r="X17" s="28">
        <f t="shared" si="0"/>
        <v>19728876</v>
      </c>
      <c r="Y17" s="28">
        <f t="shared" si="0"/>
        <v>-1744405</v>
      </c>
      <c r="Z17" s="29">
        <f>+IF(X17&lt;&gt;0,+(Y17/X17)*100,0)</f>
        <v>-8.8418873938890385</v>
      </c>
      <c r="AA17" s="30">
        <f>SUM(AA6:AA16)</f>
        <v>39457772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-1952</v>
      </c>
      <c r="D33" s="18"/>
      <c r="E33" s="19"/>
      <c r="F33" s="20"/>
      <c r="G33" s="20">
        <v>-1799</v>
      </c>
      <c r="H33" s="36">
        <v>-350</v>
      </c>
      <c r="I33" s="36">
        <v>-238</v>
      </c>
      <c r="J33" s="36">
        <v>-2387</v>
      </c>
      <c r="K33" s="20">
        <v>-491</v>
      </c>
      <c r="L33" s="20">
        <v>-80</v>
      </c>
      <c r="M33" s="20">
        <v>-13</v>
      </c>
      <c r="N33" s="20">
        <v>-584</v>
      </c>
      <c r="O33" s="36"/>
      <c r="P33" s="36"/>
      <c r="Q33" s="36"/>
      <c r="R33" s="20"/>
      <c r="S33" s="20"/>
      <c r="T33" s="20"/>
      <c r="U33" s="20"/>
      <c r="V33" s="36"/>
      <c r="W33" s="36">
        <v>-2971</v>
      </c>
      <c r="X33" s="36"/>
      <c r="Y33" s="20">
        <v>-2971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-1952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-1799</v>
      </c>
      <c r="H36" s="28">
        <f t="shared" si="2"/>
        <v>-350</v>
      </c>
      <c r="I36" s="28">
        <f t="shared" si="2"/>
        <v>-238</v>
      </c>
      <c r="J36" s="28">
        <f t="shared" si="2"/>
        <v>-2387</v>
      </c>
      <c r="K36" s="28">
        <f t="shared" si="2"/>
        <v>-491</v>
      </c>
      <c r="L36" s="28">
        <f t="shared" si="2"/>
        <v>-80</v>
      </c>
      <c r="M36" s="28">
        <f t="shared" si="2"/>
        <v>-13</v>
      </c>
      <c r="N36" s="28">
        <f t="shared" si="2"/>
        <v>-584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-2971</v>
      </c>
      <c r="X36" s="28">
        <f t="shared" si="2"/>
        <v>0</v>
      </c>
      <c r="Y36" s="28">
        <f t="shared" si="2"/>
        <v>-2971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-10424490</v>
      </c>
      <c r="D38" s="32">
        <f>+D17+D27+D36</f>
        <v>0</v>
      </c>
      <c r="E38" s="33">
        <f t="shared" si="3"/>
        <v>39457772</v>
      </c>
      <c r="F38" s="2">
        <f t="shared" si="3"/>
        <v>39457772</v>
      </c>
      <c r="G38" s="2">
        <f t="shared" si="3"/>
        <v>12699235</v>
      </c>
      <c r="H38" s="2">
        <f t="shared" si="3"/>
        <v>-768883</v>
      </c>
      <c r="I38" s="2">
        <f t="shared" si="3"/>
        <v>929601</v>
      </c>
      <c r="J38" s="2">
        <f t="shared" si="3"/>
        <v>12859953</v>
      </c>
      <c r="K38" s="2">
        <f t="shared" si="3"/>
        <v>-2820539</v>
      </c>
      <c r="L38" s="2">
        <f t="shared" si="3"/>
        <v>-754986</v>
      </c>
      <c r="M38" s="2">
        <f t="shared" si="3"/>
        <v>8697072</v>
      </c>
      <c r="N38" s="2">
        <f t="shared" si="3"/>
        <v>5121547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17981500</v>
      </c>
      <c r="X38" s="2">
        <f t="shared" si="3"/>
        <v>19728876</v>
      </c>
      <c r="Y38" s="2">
        <f t="shared" si="3"/>
        <v>-1747376</v>
      </c>
      <c r="Z38" s="34">
        <f>+IF(X38&lt;&gt;0,+(Y38/X38)*100,0)</f>
        <v>-8.8569465386674846</v>
      </c>
      <c r="AA38" s="35">
        <f>+AA17+AA27+AA36</f>
        <v>39457772</v>
      </c>
    </row>
    <row r="39" spans="1:27" x14ac:dyDescent="0.25">
      <c r="A39" s="23" t="s">
        <v>60</v>
      </c>
      <c r="B39" s="17"/>
      <c r="C39" s="32">
        <v>-36130612</v>
      </c>
      <c r="D39" s="32"/>
      <c r="E39" s="33"/>
      <c r="F39" s="2"/>
      <c r="G39" s="2">
        <v>-46600139</v>
      </c>
      <c r="H39" s="2">
        <f>+G40+H60</f>
        <v>-33900904</v>
      </c>
      <c r="I39" s="2">
        <f>+H40+I60</f>
        <v>-34669787</v>
      </c>
      <c r="J39" s="2">
        <f>+G39</f>
        <v>-46600139</v>
      </c>
      <c r="K39" s="2">
        <f>+I40+K60</f>
        <v>-33740186</v>
      </c>
      <c r="L39" s="2">
        <f>+K40+L60</f>
        <v>-36560725</v>
      </c>
      <c r="M39" s="2">
        <f>+L40+M60</f>
        <v>-37315711</v>
      </c>
      <c r="N39" s="2">
        <f>+K39</f>
        <v>-33740186</v>
      </c>
      <c r="O39" s="2">
        <f>+M40+O60</f>
        <v>-28618639</v>
      </c>
      <c r="P39" s="2">
        <f>+O40+P60</f>
        <v>-28618639</v>
      </c>
      <c r="Q39" s="2">
        <f>+P40+Q60</f>
        <v>-28618639</v>
      </c>
      <c r="R39" s="2">
        <f>+O39</f>
        <v>-28618639</v>
      </c>
      <c r="S39" s="2">
        <f>+Q40+S60</f>
        <v>-28618639</v>
      </c>
      <c r="T39" s="2">
        <f>+S40+T60</f>
        <v>-28618639</v>
      </c>
      <c r="U39" s="2">
        <f>+T40+U60</f>
        <v>-28618639</v>
      </c>
      <c r="V39" s="2">
        <f>+S39</f>
        <v>-28618639</v>
      </c>
      <c r="W39" s="2">
        <f>+G39</f>
        <v>-46600139</v>
      </c>
      <c r="X39" s="2"/>
      <c r="Y39" s="2">
        <f>+W39-X39</f>
        <v>-46600139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-46555102</v>
      </c>
      <c r="D40" s="43">
        <f t="shared" ref="D40:AA40" si="4">+D38+D39</f>
        <v>0</v>
      </c>
      <c r="E40" s="44">
        <f t="shared" si="4"/>
        <v>39457772</v>
      </c>
      <c r="F40" s="45">
        <f t="shared" si="4"/>
        <v>39457772</v>
      </c>
      <c r="G40" s="45">
        <f t="shared" si="4"/>
        <v>-33900904</v>
      </c>
      <c r="H40" s="45">
        <f t="shared" si="4"/>
        <v>-34669787</v>
      </c>
      <c r="I40" s="45">
        <f t="shared" si="4"/>
        <v>-33740186</v>
      </c>
      <c r="J40" s="45">
        <f>+I40</f>
        <v>-33740186</v>
      </c>
      <c r="K40" s="45">
        <f t="shared" si="4"/>
        <v>-36560725</v>
      </c>
      <c r="L40" s="45">
        <f t="shared" si="4"/>
        <v>-37315711</v>
      </c>
      <c r="M40" s="45">
        <f t="shared" si="4"/>
        <v>-28618639</v>
      </c>
      <c r="N40" s="45">
        <f>+M40</f>
        <v>-28618639</v>
      </c>
      <c r="O40" s="45">
        <f t="shared" si="4"/>
        <v>-28618639</v>
      </c>
      <c r="P40" s="45">
        <f t="shared" si="4"/>
        <v>-28618639</v>
      </c>
      <c r="Q40" s="45">
        <f t="shared" si="4"/>
        <v>-28618639</v>
      </c>
      <c r="R40" s="45">
        <f>+Q40</f>
        <v>-28618639</v>
      </c>
      <c r="S40" s="45">
        <f t="shared" si="4"/>
        <v>-28618639</v>
      </c>
      <c r="T40" s="45">
        <f t="shared" si="4"/>
        <v>-28618639</v>
      </c>
      <c r="U40" s="45">
        <f t="shared" si="4"/>
        <v>-28618639</v>
      </c>
      <c r="V40" s="45">
        <f>+U40</f>
        <v>-28618639</v>
      </c>
      <c r="W40" s="45">
        <f>+V40</f>
        <v>-28618639</v>
      </c>
      <c r="X40" s="45">
        <f t="shared" si="4"/>
        <v>19728876</v>
      </c>
      <c r="Y40" s="45">
        <f t="shared" si="4"/>
        <v>-48347515</v>
      </c>
      <c r="Z40" s="46">
        <f>+IF(X40&lt;&gt;0,+(Y40/X40)*100,0)</f>
        <v>-245.05965266343605</v>
      </c>
      <c r="AA40" s="47">
        <f t="shared" si="4"/>
        <v>39457772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-46600139</v>
      </c>
      <c r="J60">
        <v>-46600139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23891304</v>
      </c>
      <c r="D6" s="18"/>
      <c r="E6" s="19"/>
      <c r="F6" s="20"/>
      <c r="G6" s="20">
        <v>19191</v>
      </c>
      <c r="H6" s="20">
        <v>6714</v>
      </c>
      <c r="I6" s="20"/>
      <c r="J6" s="20">
        <v>25905</v>
      </c>
      <c r="K6" s="20">
        <v>11987</v>
      </c>
      <c r="L6" s="20">
        <v>2415</v>
      </c>
      <c r="M6" s="20">
        <v>9644</v>
      </c>
      <c r="N6" s="20">
        <v>24046</v>
      </c>
      <c r="O6" s="20"/>
      <c r="P6" s="20"/>
      <c r="Q6" s="20"/>
      <c r="R6" s="20"/>
      <c r="S6" s="20"/>
      <c r="T6" s="20"/>
      <c r="U6" s="20"/>
      <c r="V6" s="20"/>
      <c r="W6" s="20">
        <v>49951</v>
      </c>
      <c r="X6" s="20"/>
      <c r="Y6" s="20">
        <v>49951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58517312</v>
      </c>
      <c r="D7" s="18"/>
      <c r="E7" s="19">
        <v>142853576</v>
      </c>
      <c r="F7" s="20">
        <v>149225591</v>
      </c>
      <c r="G7" s="20">
        <v>7819605</v>
      </c>
      <c r="H7" s="20">
        <v>8180613</v>
      </c>
      <c r="I7" s="20">
        <v>7996282</v>
      </c>
      <c r="J7" s="20">
        <v>23996500</v>
      </c>
      <c r="K7" s="20">
        <v>9179859</v>
      </c>
      <c r="L7" s="20">
        <v>8784397</v>
      </c>
      <c r="M7" s="20">
        <v>8654216</v>
      </c>
      <c r="N7" s="20">
        <v>26618472</v>
      </c>
      <c r="O7" s="20"/>
      <c r="P7" s="20"/>
      <c r="Q7" s="20"/>
      <c r="R7" s="20"/>
      <c r="S7" s="20"/>
      <c r="T7" s="20"/>
      <c r="U7" s="20"/>
      <c r="V7" s="20"/>
      <c r="W7" s="20">
        <v>50614972</v>
      </c>
      <c r="X7" s="20">
        <v>74549077</v>
      </c>
      <c r="Y7" s="20">
        <v>-23934105</v>
      </c>
      <c r="Z7" s="21">
        <v>-32.105166104202738</v>
      </c>
      <c r="AA7" s="22">
        <v>149225591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15300</v>
      </c>
      <c r="F8" s="20">
        <v>15300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7650</v>
      </c>
      <c r="Y8" s="20">
        <v>-7650</v>
      </c>
      <c r="Z8" s="21">
        <v>-100</v>
      </c>
      <c r="AA8" s="22">
        <v>15300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196609501</v>
      </c>
      <c r="F9" s="20">
        <v>196609501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98304750</v>
      </c>
      <c r="Y9" s="20">
        <v>-98304750</v>
      </c>
      <c r="Z9" s="21">
        <v>-100</v>
      </c>
      <c r="AA9" s="22">
        <v>196609501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10000000</v>
      </c>
      <c r="F10" s="20">
        <v>10000000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4999998</v>
      </c>
      <c r="Y10" s="20">
        <v>-4999998</v>
      </c>
      <c r="Z10" s="21">
        <v>-100</v>
      </c>
      <c r="AA10" s="22">
        <v>10000000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-75684279</v>
      </c>
      <c r="D14" s="18"/>
      <c r="E14" s="19">
        <v>-132602838</v>
      </c>
      <c r="F14" s="20">
        <v>-133306598</v>
      </c>
      <c r="G14" s="20">
        <v>-13934516</v>
      </c>
      <c r="H14" s="20">
        <v>-5815490</v>
      </c>
      <c r="I14" s="20">
        <v>-5363147</v>
      </c>
      <c r="J14" s="20">
        <v>-25113153</v>
      </c>
      <c r="K14" s="20">
        <v>-5308167</v>
      </c>
      <c r="L14" s="20">
        <v>-8734211</v>
      </c>
      <c r="M14" s="20">
        <v>-438952</v>
      </c>
      <c r="N14" s="20">
        <v>-14481330</v>
      </c>
      <c r="O14" s="20"/>
      <c r="P14" s="20"/>
      <c r="Q14" s="20"/>
      <c r="R14" s="20"/>
      <c r="S14" s="20"/>
      <c r="T14" s="20"/>
      <c r="U14" s="20"/>
      <c r="V14" s="20"/>
      <c r="W14" s="20">
        <v>-39594483</v>
      </c>
      <c r="X14" s="20">
        <v>-66646270</v>
      </c>
      <c r="Y14" s="20">
        <v>27051787</v>
      </c>
      <c r="Z14" s="21">
        <v>-40.590099040801533</v>
      </c>
      <c r="AA14" s="22">
        <v>-133306598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6724337</v>
      </c>
      <c r="D17" s="26">
        <f>SUM(D6:D16)</f>
        <v>0</v>
      </c>
      <c r="E17" s="27">
        <f t="shared" si="0"/>
        <v>216875539</v>
      </c>
      <c r="F17" s="28">
        <f t="shared" si="0"/>
        <v>222543794</v>
      </c>
      <c r="G17" s="28">
        <f t="shared" si="0"/>
        <v>-6095720</v>
      </c>
      <c r="H17" s="28">
        <f t="shared" si="0"/>
        <v>2371837</v>
      </c>
      <c r="I17" s="28">
        <f t="shared" si="0"/>
        <v>2633135</v>
      </c>
      <c r="J17" s="28">
        <f t="shared" si="0"/>
        <v>-1090748</v>
      </c>
      <c r="K17" s="28">
        <f t="shared" si="0"/>
        <v>3883679</v>
      </c>
      <c r="L17" s="28">
        <f t="shared" si="0"/>
        <v>52601</v>
      </c>
      <c r="M17" s="28">
        <f t="shared" si="0"/>
        <v>8224908</v>
      </c>
      <c r="N17" s="28">
        <f t="shared" si="0"/>
        <v>12161188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11070440</v>
      </c>
      <c r="X17" s="28">
        <f t="shared" si="0"/>
        <v>111215205</v>
      </c>
      <c r="Y17" s="28">
        <f t="shared" si="0"/>
        <v>-100144765</v>
      </c>
      <c r="Z17" s="29">
        <f>+IF(X17&lt;&gt;0,+(Y17/X17)*100,0)</f>
        <v>-90.045929421251344</v>
      </c>
      <c r="AA17" s="30">
        <f>SUM(AA6:AA16)</f>
        <v>222543794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-12913873</v>
      </c>
      <c r="D26" s="18"/>
      <c r="E26" s="19">
        <v>-26211750</v>
      </c>
      <c r="F26" s="20">
        <v>-26211750</v>
      </c>
      <c r="G26" s="20"/>
      <c r="H26" s="20">
        <v>-5487548</v>
      </c>
      <c r="I26" s="20"/>
      <c r="J26" s="20">
        <v>-5487548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-5487548</v>
      </c>
      <c r="X26" s="20">
        <v>-13105872</v>
      </c>
      <c r="Y26" s="20">
        <v>7618324</v>
      </c>
      <c r="Z26" s="21">
        <v>-58.129089006820756</v>
      </c>
      <c r="AA26" s="22">
        <v>-26211750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-12913873</v>
      </c>
      <c r="D27" s="26">
        <f>SUM(D21:D26)</f>
        <v>0</v>
      </c>
      <c r="E27" s="27">
        <f t="shared" si="1"/>
        <v>-26211750</v>
      </c>
      <c r="F27" s="28">
        <f t="shared" si="1"/>
        <v>-26211750</v>
      </c>
      <c r="G27" s="28">
        <f t="shared" si="1"/>
        <v>0</v>
      </c>
      <c r="H27" s="28">
        <f t="shared" si="1"/>
        <v>-5487548</v>
      </c>
      <c r="I27" s="28">
        <f t="shared" si="1"/>
        <v>0</v>
      </c>
      <c r="J27" s="28">
        <f t="shared" si="1"/>
        <v>-5487548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-5487548</v>
      </c>
      <c r="X27" s="28">
        <f t="shared" si="1"/>
        <v>-13105872</v>
      </c>
      <c r="Y27" s="28">
        <f t="shared" si="1"/>
        <v>7618324</v>
      </c>
      <c r="Z27" s="29">
        <f>+IF(X27&lt;&gt;0,+(Y27/X27)*100,0)</f>
        <v>-58.129089006820756</v>
      </c>
      <c r="AA27" s="30">
        <f>SUM(AA21:AA26)</f>
        <v>-26211750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-6189536</v>
      </c>
      <c r="D38" s="32">
        <f>+D17+D27+D36</f>
        <v>0</v>
      </c>
      <c r="E38" s="33">
        <f t="shared" si="3"/>
        <v>190663789</v>
      </c>
      <c r="F38" s="2">
        <f t="shared" si="3"/>
        <v>196332044</v>
      </c>
      <c r="G38" s="2">
        <f t="shared" si="3"/>
        <v>-6095720</v>
      </c>
      <c r="H38" s="2">
        <f t="shared" si="3"/>
        <v>-3115711</v>
      </c>
      <c r="I38" s="2">
        <f t="shared" si="3"/>
        <v>2633135</v>
      </c>
      <c r="J38" s="2">
        <f t="shared" si="3"/>
        <v>-6578296</v>
      </c>
      <c r="K38" s="2">
        <f t="shared" si="3"/>
        <v>3883679</v>
      </c>
      <c r="L38" s="2">
        <f t="shared" si="3"/>
        <v>52601</v>
      </c>
      <c r="M38" s="2">
        <f t="shared" si="3"/>
        <v>8224908</v>
      </c>
      <c r="N38" s="2">
        <f t="shared" si="3"/>
        <v>12161188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5582892</v>
      </c>
      <c r="X38" s="2">
        <f t="shared" si="3"/>
        <v>98109333</v>
      </c>
      <c r="Y38" s="2">
        <f t="shared" si="3"/>
        <v>-92526441</v>
      </c>
      <c r="Z38" s="34">
        <f>+IF(X38&lt;&gt;0,+(Y38/X38)*100,0)</f>
        <v>-94.309519971968413</v>
      </c>
      <c r="AA38" s="35">
        <f>+AA17+AA27+AA36</f>
        <v>196332044</v>
      </c>
    </row>
    <row r="39" spans="1:27" x14ac:dyDescent="0.25">
      <c r="A39" s="23" t="s">
        <v>60</v>
      </c>
      <c r="B39" s="17"/>
      <c r="C39" s="32">
        <v>-17031955</v>
      </c>
      <c r="D39" s="32"/>
      <c r="E39" s="33"/>
      <c r="F39" s="2"/>
      <c r="G39" s="2">
        <v>-18873046</v>
      </c>
      <c r="H39" s="2">
        <f>+G40+H60</f>
        <v>-24968766</v>
      </c>
      <c r="I39" s="2">
        <f>+H40+I60</f>
        <v>-28084477</v>
      </c>
      <c r="J39" s="2">
        <f>+G39</f>
        <v>-18873046</v>
      </c>
      <c r="K39" s="2">
        <f>+I40+K60</f>
        <v>-25451342</v>
      </c>
      <c r="L39" s="2">
        <f>+K40+L60</f>
        <v>-21567663</v>
      </c>
      <c r="M39" s="2">
        <f>+L40+M60</f>
        <v>-21515062</v>
      </c>
      <c r="N39" s="2">
        <f>+K39</f>
        <v>-25451342</v>
      </c>
      <c r="O39" s="2">
        <f>+M40+O60</f>
        <v>-13290154</v>
      </c>
      <c r="P39" s="2">
        <f>+O40+P60</f>
        <v>-13290154</v>
      </c>
      <c r="Q39" s="2">
        <f>+P40+Q60</f>
        <v>-13290154</v>
      </c>
      <c r="R39" s="2">
        <f>+O39</f>
        <v>-13290154</v>
      </c>
      <c r="S39" s="2">
        <f>+Q40+S60</f>
        <v>-13290154</v>
      </c>
      <c r="T39" s="2">
        <f>+S40+T60</f>
        <v>-13290154</v>
      </c>
      <c r="U39" s="2">
        <f>+T40+U60</f>
        <v>-13290154</v>
      </c>
      <c r="V39" s="2">
        <f>+S39</f>
        <v>-13290154</v>
      </c>
      <c r="W39" s="2">
        <f>+G39</f>
        <v>-18873046</v>
      </c>
      <c r="X39" s="2"/>
      <c r="Y39" s="2">
        <f>+W39-X39</f>
        <v>-18873046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-23221491</v>
      </c>
      <c r="D40" s="43">
        <f t="shared" ref="D40:AA40" si="4">+D38+D39</f>
        <v>0</v>
      </c>
      <c r="E40" s="44">
        <f t="shared" si="4"/>
        <v>190663789</v>
      </c>
      <c r="F40" s="45">
        <f t="shared" si="4"/>
        <v>196332044</v>
      </c>
      <c r="G40" s="45">
        <f t="shared" si="4"/>
        <v>-24968766</v>
      </c>
      <c r="H40" s="45">
        <f t="shared" si="4"/>
        <v>-28084477</v>
      </c>
      <c r="I40" s="45">
        <f t="shared" si="4"/>
        <v>-25451342</v>
      </c>
      <c r="J40" s="45">
        <f>+I40</f>
        <v>-25451342</v>
      </c>
      <c r="K40" s="45">
        <f t="shared" si="4"/>
        <v>-21567663</v>
      </c>
      <c r="L40" s="45">
        <f t="shared" si="4"/>
        <v>-21515062</v>
      </c>
      <c r="M40" s="45">
        <f t="shared" si="4"/>
        <v>-13290154</v>
      </c>
      <c r="N40" s="45">
        <f>+M40</f>
        <v>-13290154</v>
      </c>
      <c r="O40" s="45">
        <f t="shared" si="4"/>
        <v>-13290154</v>
      </c>
      <c r="P40" s="45">
        <f t="shared" si="4"/>
        <v>-13290154</v>
      </c>
      <c r="Q40" s="45">
        <f t="shared" si="4"/>
        <v>-13290154</v>
      </c>
      <c r="R40" s="45">
        <f>+Q40</f>
        <v>-13290154</v>
      </c>
      <c r="S40" s="45">
        <f t="shared" si="4"/>
        <v>-13290154</v>
      </c>
      <c r="T40" s="45">
        <f t="shared" si="4"/>
        <v>-13290154</v>
      </c>
      <c r="U40" s="45">
        <f t="shared" si="4"/>
        <v>-13290154</v>
      </c>
      <c r="V40" s="45">
        <f>+U40</f>
        <v>-13290154</v>
      </c>
      <c r="W40" s="45">
        <f>+V40</f>
        <v>-13290154</v>
      </c>
      <c r="X40" s="45">
        <f t="shared" si="4"/>
        <v>98109333</v>
      </c>
      <c r="Y40" s="45">
        <f t="shared" si="4"/>
        <v>-111399487</v>
      </c>
      <c r="Z40" s="46">
        <f>+IF(X40&lt;&gt;0,+(Y40/X40)*100,0)</f>
        <v>-113.54626883458683</v>
      </c>
      <c r="AA40" s="47">
        <f t="shared" si="4"/>
        <v>196332044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-18873046</v>
      </c>
      <c r="J60">
        <v>-18873046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8479209</v>
      </c>
      <c r="D7" s="18"/>
      <c r="E7" s="19">
        <v>17894895</v>
      </c>
      <c r="F7" s="20">
        <v>17894895</v>
      </c>
      <c r="G7" s="20">
        <v>-8479209</v>
      </c>
      <c r="H7" s="20">
        <v>5509973</v>
      </c>
      <c r="I7" s="20">
        <v>12921990</v>
      </c>
      <c r="J7" s="20">
        <v>9952754</v>
      </c>
      <c r="K7" s="20">
        <v>3146427</v>
      </c>
      <c r="L7" s="20">
        <v>3775712</v>
      </c>
      <c r="M7" s="20">
        <v>3149105</v>
      </c>
      <c r="N7" s="20">
        <v>10071244</v>
      </c>
      <c r="O7" s="20"/>
      <c r="P7" s="20"/>
      <c r="Q7" s="20"/>
      <c r="R7" s="20"/>
      <c r="S7" s="20"/>
      <c r="T7" s="20"/>
      <c r="U7" s="20"/>
      <c r="V7" s="20"/>
      <c r="W7" s="20">
        <v>20023998</v>
      </c>
      <c r="X7" s="20">
        <v>8947446</v>
      </c>
      <c r="Y7" s="20">
        <v>11076552</v>
      </c>
      <c r="Z7" s="21">
        <v>123.79568426565525</v>
      </c>
      <c r="AA7" s="22">
        <v>17894895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18577</v>
      </c>
      <c r="F8" s="20">
        <v>18577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9288</v>
      </c>
      <c r="Y8" s="20">
        <v>-9288</v>
      </c>
      <c r="Z8" s="21">
        <v>-100</v>
      </c>
      <c r="AA8" s="22">
        <v>18577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-47596343</v>
      </c>
      <c r="F14" s="20">
        <v>-47596343</v>
      </c>
      <c r="G14" s="20"/>
      <c r="H14" s="20">
        <v>-7487812</v>
      </c>
      <c r="I14" s="20"/>
      <c r="J14" s="20">
        <v>-7487812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-7487812</v>
      </c>
      <c r="X14" s="20">
        <v>-23798184</v>
      </c>
      <c r="Y14" s="20">
        <v>16310372</v>
      </c>
      <c r="Z14" s="21">
        <v>-68.536204275082497</v>
      </c>
      <c r="AA14" s="22">
        <v>-47596343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8479209</v>
      </c>
      <c r="D17" s="26">
        <f>SUM(D6:D16)</f>
        <v>0</v>
      </c>
      <c r="E17" s="27">
        <f t="shared" si="0"/>
        <v>-29682871</v>
      </c>
      <c r="F17" s="28">
        <f t="shared" si="0"/>
        <v>-29682871</v>
      </c>
      <c r="G17" s="28">
        <f t="shared" si="0"/>
        <v>-8479209</v>
      </c>
      <c r="H17" s="28">
        <f t="shared" si="0"/>
        <v>-1977839</v>
      </c>
      <c r="I17" s="28">
        <f t="shared" si="0"/>
        <v>12921990</v>
      </c>
      <c r="J17" s="28">
        <f t="shared" si="0"/>
        <v>2464942</v>
      </c>
      <c r="K17" s="28">
        <f t="shared" si="0"/>
        <v>3146427</v>
      </c>
      <c r="L17" s="28">
        <f t="shared" si="0"/>
        <v>3775712</v>
      </c>
      <c r="M17" s="28">
        <f t="shared" si="0"/>
        <v>3149105</v>
      </c>
      <c r="N17" s="28">
        <f t="shared" si="0"/>
        <v>10071244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12536186</v>
      </c>
      <c r="X17" s="28">
        <f t="shared" si="0"/>
        <v>-14841450</v>
      </c>
      <c r="Y17" s="28">
        <f t="shared" si="0"/>
        <v>27377636</v>
      </c>
      <c r="Z17" s="29">
        <f>+IF(X17&lt;&gt;0,+(Y17/X17)*100,0)</f>
        <v>-184.46739368457935</v>
      </c>
      <c r="AA17" s="30">
        <f>SUM(AA6:AA16)</f>
        <v>-29682871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-9775000</v>
      </c>
      <c r="F26" s="20">
        <v>-9775000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-4887498</v>
      </c>
      <c r="Y26" s="20">
        <v>4887498</v>
      </c>
      <c r="Z26" s="21">
        <v>-100</v>
      </c>
      <c r="AA26" s="22">
        <v>-9775000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-9775000</v>
      </c>
      <c r="F27" s="28">
        <f t="shared" si="1"/>
        <v>-9775000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-4887498</v>
      </c>
      <c r="Y27" s="28">
        <f t="shared" si="1"/>
        <v>4887498</v>
      </c>
      <c r="Z27" s="29">
        <f>+IF(X27&lt;&gt;0,+(Y27/X27)*100,0)</f>
        <v>-100</v>
      </c>
      <c r="AA27" s="30">
        <f>SUM(AA21:AA26)</f>
        <v>-9775000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8479209</v>
      </c>
      <c r="D38" s="32">
        <f>+D17+D27+D36</f>
        <v>0</v>
      </c>
      <c r="E38" s="33">
        <f t="shared" si="3"/>
        <v>-39457871</v>
      </c>
      <c r="F38" s="2">
        <f t="shared" si="3"/>
        <v>-39457871</v>
      </c>
      <c r="G38" s="2">
        <f t="shared" si="3"/>
        <v>-8479209</v>
      </c>
      <c r="H38" s="2">
        <f t="shared" si="3"/>
        <v>-1977839</v>
      </c>
      <c r="I38" s="2">
        <f t="shared" si="3"/>
        <v>12921990</v>
      </c>
      <c r="J38" s="2">
        <f t="shared" si="3"/>
        <v>2464942</v>
      </c>
      <c r="K38" s="2">
        <f t="shared" si="3"/>
        <v>3146427</v>
      </c>
      <c r="L38" s="2">
        <f t="shared" si="3"/>
        <v>3775712</v>
      </c>
      <c r="M38" s="2">
        <f t="shared" si="3"/>
        <v>3149105</v>
      </c>
      <c r="N38" s="2">
        <f t="shared" si="3"/>
        <v>10071244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12536186</v>
      </c>
      <c r="X38" s="2">
        <f t="shared" si="3"/>
        <v>-19728948</v>
      </c>
      <c r="Y38" s="2">
        <f t="shared" si="3"/>
        <v>32265134</v>
      </c>
      <c r="Z38" s="34">
        <f>+IF(X38&lt;&gt;0,+(Y38/X38)*100,0)</f>
        <v>-163.54209053620093</v>
      </c>
      <c r="AA38" s="35">
        <f>+AA17+AA27+AA36</f>
        <v>-39457871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-8479209</v>
      </c>
      <c r="I39" s="2">
        <f>+H40+I60</f>
        <v>-10457048</v>
      </c>
      <c r="J39" s="2">
        <f>+G39</f>
        <v>0</v>
      </c>
      <c r="K39" s="2">
        <f>+I40+K60</f>
        <v>2464942</v>
      </c>
      <c r="L39" s="2">
        <f>+K40+L60</f>
        <v>5611369</v>
      </c>
      <c r="M39" s="2">
        <f>+L40+M60</f>
        <v>9387081</v>
      </c>
      <c r="N39" s="2">
        <f>+K39</f>
        <v>2464942</v>
      </c>
      <c r="O39" s="2">
        <f>+M40+O60</f>
        <v>12536186</v>
      </c>
      <c r="P39" s="2">
        <f>+O40+P60</f>
        <v>12536186</v>
      </c>
      <c r="Q39" s="2">
        <f>+P40+Q60</f>
        <v>12536186</v>
      </c>
      <c r="R39" s="2">
        <f>+O39</f>
        <v>12536186</v>
      </c>
      <c r="S39" s="2">
        <f>+Q40+S60</f>
        <v>12536186</v>
      </c>
      <c r="T39" s="2">
        <f>+S40+T60</f>
        <v>12536186</v>
      </c>
      <c r="U39" s="2">
        <f>+T40+U60</f>
        <v>12536186</v>
      </c>
      <c r="V39" s="2">
        <f>+S39</f>
        <v>12536186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8479209</v>
      </c>
      <c r="D40" s="43">
        <f t="shared" ref="D40:AA40" si="4">+D38+D39</f>
        <v>0</v>
      </c>
      <c r="E40" s="44">
        <f t="shared" si="4"/>
        <v>-39457871</v>
      </c>
      <c r="F40" s="45">
        <f t="shared" si="4"/>
        <v>-39457871</v>
      </c>
      <c r="G40" s="45">
        <f t="shared" si="4"/>
        <v>-8479209</v>
      </c>
      <c r="H40" s="45">
        <f t="shared" si="4"/>
        <v>-10457048</v>
      </c>
      <c r="I40" s="45">
        <f t="shared" si="4"/>
        <v>2464942</v>
      </c>
      <c r="J40" s="45">
        <f>+I40</f>
        <v>2464942</v>
      </c>
      <c r="K40" s="45">
        <f t="shared" si="4"/>
        <v>5611369</v>
      </c>
      <c r="L40" s="45">
        <f t="shared" si="4"/>
        <v>9387081</v>
      </c>
      <c r="M40" s="45">
        <f t="shared" si="4"/>
        <v>12536186</v>
      </c>
      <c r="N40" s="45">
        <f>+M40</f>
        <v>12536186</v>
      </c>
      <c r="O40" s="45">
        <f t="shared" si="4"/>
        <v>12536186</v>
      </c>
      <c r="P40" s="45">
        <f t="shared" si="4"/>
        <v>12536186</v>
      </c>
      <c r="Q40" s="45">
        <f t="shared" si="4"/>
        <v>12536186</v>
      </c>
      <c r="R40" s="45">
        <f>+Q40</f>
        <v>12536186</v>
      </c>
      <c r="S40" s="45">
        <f t="shared" si="4"/>
        <v>12536186</v>
      </c>
      <c r="T40" s="45">
        <f t="shared" si="4"/>
        <v>12536186</v>
      </c>
      <c r="U40" s="45">
        <f t="shared" si="4"/>
        <v>12536186</v>
      </c>
      <c r="V40" s="45">
        <f>+U40</f>
        <v>12536186</v>
      </c>
      <c r="W40" s="45">
        <f>+V40</f>
        <v>12536186</v>
      </c>
      <c r="X40" s="45">
        <f t="shared" si="4"/>
        <v>-19728948</v>
      </c>
      <c r="Y40" s="45">
        <f t="shared" si="4"/>
        <v>32265134</v>
      </c>
      <c r="Z40" s="46">
        <f>+IF(X40&lt;&gt;0,+(Y40/X40)*100,0)</f>
        <v>-163.54209053620093</v>
      </c>
      <c r="AA40" s="47">
        <f t="shared" si="4"/>
        <v>-39457871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68049853</v>
      </c>
      <c r="D7" s="18"/>
      <c r="E7" s="19">
        <v>141559826</v>
      </c>
      <c r="F7" s="20">
        <v>141559826</v>
      </c>
      <c r="G7" s="20">
        <v>5626249</v>
      </c>
      <c r="H7" s="20">
        <v>6151641</v>
      </c>
      <c r="I7" s="20">
        <v>5619574</v>
      </c>
      <c r="J7" s="20">
        <v>17397464</v>
      </c>
      <c r="K7" s="20">
        <v>6817249</v>
      </c>
      <c r="L7" s="20">
        <v>5444960</v>
      </c>
      <c r="M7" s="20">
        <v>5882756</v>
      </c>
      <c r="N7" s="20">
        <v>18144965</v>
      </c>
      <c r="O7" s="20"/>
      <c r="P7" s="20"/>
      <c r="Q7" s="20"/>
      <c r="R7" s="20"/>
      <c r="S7" s="20"/>
      <c r="T7" s="20"/>
      <c r="U7" s="20"/>
      <c r="V7" s="20"/>
      <c r="W7" s="20">
        <v>35542429</v>
      </c>
      <c r="X7" s="20">
        <v>70779912</v>
      </c>
      <c r="Y7" s="20">
        <v>-35237483</v>
      </c>
      <c r="Z7" s="21">
        <v>-49.784581534941722</v>
      </c>
      <c r="AA7" s="22">
        <v>141559826</v>
      </c>
    </row>
    <row r="8" spans="1:27" x14ac:dyDescent="0.25">
      <c r="A8" s="23" t="s">
        <v>36</v>
      </c>
      <c r="B8" s="17" t="s">
        <v>32</v>
      </c>
      <c r="C8" s="18">
        <v>101976</v>
      </c>
      <c r="D8" s="18"/>
      <c r="E8" s="19">
        <v>713268</v>
      </c>
      <c r="F8" s="20">
        <v>713268</v>
      </c>
      <c r="G8" s="20">
        <v>3376157</v>
      </c>
      <c r="H8" s="20">
        <v>3822339</v>
      </c>
      <c r="I8" s="20">
        <v>60247</v>
      </c>
      <c r="J8" s="20">
        <v>7258743</v>
      </c>
      <c r="K8" s="20">
        <v>57978</v>
      </c>
      <c r="L8" s="20">
        <v>69510</v>
      </c>
      <c r="M8" s="20">
        <v>84872</v>
      </c>
      <c r="N8" s="20">
        <v>212360</v>
      </c>
      <c r="O8" s="20"/>
      <c r="P8" s="20"/>
      <c r="Q8" s="20"/>
      <c r="R8" s="20"/>
      <c r="S8" s="20"/>
      <c r="T8" s="20"/>
      <c r="U8" s="20"/>
      <c r="V8" s="20"/>
      <c r="W8" s="20">
        <v>7471103</v>
      </c>
      <c r="X8" s="20">
        <v>356634</v>
      </c>
      <c r="Y8" s="20">
        <v>7114469</v>
      </c>
      <c r="Z8" s="21">
        <v>1994.8936444646331</v>
      </c>
      <c r="AA8" s="22">
        <v>713268</v>
      </c>
    </row>
    <row r="9" spans="1:27" x14ac:dyDescent="0.25">
      <c r="A9" s="23" t="s">
        <v>37</v>
      </c>
      <c r="B9" s="17" t="s">
        <v>6</v>
      </c>
      <c r="C9" s="18">
        <v>9820486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61447000</v>
      </c>
      <c r="D10" s="18"/>
      <c r="E10" s="19">
        <v>3000000</v>
      </c>
      <c r="F10" s="20">
        <v>3000000</v>
      </c>
      <c r="G10" s="20">
        <v>24637000</v>
      </c>
      <c r="H10" s="20"/>
      <c r="I10" s="20"/>
      <c r="J10" s="20">
        <v>24637000</v>
      </c>
      <c r="K10" s="20">
        <v>15000000</v>
      </c>
      <c r="L10" s="20"/>
      <c r="M10" s="20"/>
      <c r="N10" s="20">
        <v>15000000</v>
      </c>
      <c r="O10" s="20"/>
      <c r="P10" s="20"/>
      <c r="Q10" s="20"/>
      <c r="R10" s="20"/>
      <c r="S10" s="20"/>
      <c r="T10" s="20"/>
      <c r="U10" s="20"/>
      <c r="V10" s="20"/>
      <c r="W10" s="20">
        <v>39637000</v>
      </c>
      <c r="X10" s="20">
        <v>1500000</v>
      </c>
      <c r="Y10" s="20">
        <v>38137000</v>
      </c>
      <c r="Z10" s="21">
        <v>2542.4666666666667</v>
      </c>
      <c r="AA10" s="22">
        <v>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-17495489</v>
      </c>
      <c r="D14" s="18"/>
      <c r="E14" s="19">
        <v>-96740694</v>
      </c>
      <c r="F14" s="20">
        <v>-96740694</v>
      </c>
      <c r="G14" s="20">
        <v>-10341221</v>
      </c>
      <c r="H14" s="20">
        <v>-66423</v>
      </c>
      <c r="I14" s="20">
        <v>-6365259</v>
      </c>
      <c r="J14" s="20">
        <v>-16772903</v>
      </c>
      <c r="K14" s="20">
        <v>-1644262</v>
      </c>
      <c r="L14" s="20">
        <v>-2802965</v>
      </c>
      <c r="M14" s="20">
        <v>-8261667</v>
      </c>
      <c r="N14" s="20">
        <v>-12708894</v>
      </c>
      <c r="O14" s="20"/>
      <c r="P14" s="20"/>
      <c r="Q14" s="20"/>
      <c r="R14" s="20"/>
      <c r="S14" s="20"/>
      <c r="T14" s="20"/>
      <c r="U14" s="20"/>
      <c r="V14" s="20"/>
      <c r="W14" s="20">
        <v>-29481797</v>
      </c>
      <c r="X14" s="20">
        <v>-48370350</v>
      </c>
      <c r="Y14" s="20">
        <v>18888553</v>
      </c>
      <c r="Z14" s="21">
        <v>-39.049858022528262</v>
      </c>
      <c r="AA14" s="22">
        <v>-96740694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121923826</v>
      </c>
      <c r="D17" s="26">
        <f>SUM(D6:D16)</f>
        <v>0</v>
      </c>
      <c r="E17" s="27">
        <f t="shared" si="0"/>
        <v>48532400</v>
      </c>
      <c r="F17" s="28">
        <f t="shared" si="0"/>
        <v>48532400</v>
      </c>
      <c r="G17" s="28">
        <f t="shared" si="0"/>
        <v>23298185</v>
      </c>
      <c r="H17" s="28">
        <f t="shared" si="0"/>
        <v>9907557</v>
      </c>
      <c r="I17" s="28">
        <f t="shared" si="0"/>
        <v>-685438</v>
      </c>
      <c r="J17" s="28">
        <f t="shared" si="0"/>
        <v>32520304</v>
      </c>
      <c r="K17" s="28">
        <f t="shared" si="0"/>
        <v>20230965</v>
      </c>
      <c r="L17" s="28">
        <f t="shared" si="0"/>
        <v>2711505</v>
      </c>
      <c r="M17" s="28">
        <f t="shared" si="0"/>
        <v>-2294039</v>
      </c>
      <c r="N17" s="28">
        <f t="shared" si="0"/>
        <v>20648431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53168735</v>
      </c>
      <c r="X17" s="28">
        <f t="shared" si="0"/>
        <v>24266196</v>
      </c>
      <c r="Y17" s="28">
        <f t="shared" si="0"/>
        <v>28902539</v>
      </c>
      <c r="Z17" s="29">
        <f>+IF(X17&lt;&gt;0,+(Y17/X17)*100,0)</f>
        <v>119.10617964183592</v>
      </c>
      <c r="AA17" s="30">
        <f>SUM(AA6:AA16)</f>
        <v>48532400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-3000000</v>
      </c>
      <c r="D26" s="18"/>
      <c r="E26" s="19">
        <v>-20869565</v>
      </c>
      <c r="F26" s="20">
        <v>-20869565</v>
      </c>
      <c r="G26" s="20"/>
      <c r="H26" s="20"/>
      <c r="I26" s="20"/>
      <c r="J26" s="20"/>
      <c r="K26" s="20"/>
      <c r="L26" s="20">
        <v>-4625738</v>
      </c>
      <c r="M26" s="20">
        <v>-3827843</v>
      </c>
      <c r="N26" s="20">
        <v>-8453581</v>
      </c>
      <c r="O26" s="20"/>
      <c r="P26" s="20"/>
      <c r="Q26" s="20"/>
      <c r="R26" s="20"/>
      <c r="S26" s="20"/>
      <c r="T26" s="20"/>
      <c r="U26" s="20"/>
      <c r="V26" s="20"/>
      <c r="W26" s="20">
        <v>-8453581</v>
      </c>
      <c r="X26" s="20">
        <v>-10434786</v>
      </c>
      <c r="Y26" s="20">
        <v>1981205</v>
      </c>
      <c r="Z26" s="21">
        <v>-18.986541746040601</v>
      </c>
      <c r="AA26" s="22">
        <v>-20869565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-3000000</v>
      </c>
      <c r="D27" s="26">
        <f>SUM(D21:D26)</f>
        <v>0</v>
      </c>
      <c r="E27" s="27">
        <f t="shared" si="1"/>
        <v>-20869565</v>
      </c>
      <c r="F27" s="28">
        <f t="shared" si="1"/>
        <v>-20869565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-4625738</v>
      </c>
      <c r="M27" s="28">
        <f t="shared" si="1"/>
        <v>-3827843</v>
      </c>
      <c r="N27" s="28">
        <f t="shared" si="1"/>
        <v>-8453581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-8453581</v>
      </c>
      <c r="X27" s="28">
        <f t="shared" si="1"/>
        <v>-10434786</v>
      </c>
      <c r="Y27" s="28">
        <f t="shared" si="1"/>
        <v>1981205</v>
      </c>
      <c r="Z27" s="29">
        <f>+IF(X27&lt;&gt;0,+(Y27/X27)*100,0)</f>
        <v>-18.986541746040601</v>
      </c>
      <c r="AA27" s="30">
        <f>SUM(AA21:AA26)</f>
        <v>-20869565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118923826</v>
      </c>
      <c r="D38" s="32">
        <f>+D17+D27+D36</f>
        <v>0</v>
      </c>
      <c r="E38" s="33">
        <f t="shared" si="3"/>
        <v>27662835</v>
      </c>
      <c r="F38" s="2">
        <f t="shared" si="3"/>
        <v>27662835</v>
      </c>
      <c r="G38" s="2">
        <f t="shared" si="3"/>
        <v>23298185</v>
      </c>
      <c r="H38" s="2">
        <f t="shared" si="3"/>
        <v>9907557</v>
      </c>
      <c r="I38" s="2">
        <f t="shared" si="3"/>
        <v>-685438</v>
      </c>
      <c r="J38" s="2">
        <f t="shared" si="3"/>
        <v>32520304</v>
      </c>
      <c r="K38" s="2">
        <f t="shared" si="3"/>
        <v>20230965</v>
      </c>
      <c r="L38" s="2">
        <f t="shared" si="3"/>
        <v>-1914233</v>
      </c>
      <c r="M38" s="2">
        <f t="shared" si="3"/>
        <v>-6121882</v>
      </c>
      <c r="N38" s="2">
        <f t="shared" si="3"/>
        <v>12194850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44715154</v>
      </c>
      <c r="X38" s="2">
        <f t="shared" si="3"/>
        <v>13831410</v>
      </c>
      <c r="Y38" s="2">
        <f t="shared" si="3"/>
        <v>30883744</v>
      </c>
      <c r="Z38" s="34">
        <f>+IF(X38&lt;&gt;0,+(Y38/X38)*100,0)</f>
        <v>223.28702569007785</v>
      </c>
      <c r="AA38" s="35">
        <f>+AA17+AA27+AA36</f>
        <v>27662835</v>
      </c>
    </row>
    <row r="39" spans="1:27" x14ac:dyDescent="0.25">
      <c r="A39" s="23" t="s">
        <v>60</v>
      </c>
      <c r="B39" s="17"/>
      <c r="C39" s="32">
        <v>2633836388</v>
      </c>
      <c r="D39" s="32"/>
      <c r="E39" s="33">
        <v>10164294</v>
      </c>
      <c r="F39" s="2">
        <v>10164294</v>
      </c>
      <c r="G39" s="2">
        <v>2737321987</v>
      </c>
      <c r="H39" s="2">
        <f>+G40+H60</f>
        <v>2760620172</v>
      </c>
      <c r="I39" s="2">
        <f>+H40+I60</f>
        <v>2770527729</v>
      </c>
      <c r="J39" s="2">
        <f>+G39</f>
        <v>2737321987</v>
      </c>
      <c r="K39" s="2">
        <f>+I40+K60</f>
        <v>2769842291</v>
      </c>
      <c r="L39" s="2">
        <f>+K40+L60</f>
        <v>2790073256</v>
      </c>
      <c r="M39" s="2">
        <f>+L40+M60</f>
        <v>2788159023</v>
      </c>
      <c r="N39" s="2">
        <f>+K39</f>
        <v>2769842291</v>
      </c>
      <c r="O39" s="2">
        <f>+M40+O60</f>
        <v>2782037141</v>
      </c>
      <c r="P39" s="2">
        <f>+O40+P60</f>
        <v>2782037141</v>
      </c>
      <c r="Q39" s="2">
        <f>+P40+Q60</f>
        <v>2782037141</v>
      </c>
      <c r="R39" s="2">
        <f>+O39</f>
        <v>2782037141</v>
      </c>
      <c r="S39" s="2">
        <f>+Q40+S60</f>
        <v>2782037141</v>
      </c>
      <c r="T39" s="2">
        <f>+S40+T60</f>
        <v>2782037141</v>
      </c>
      <c r="U39" s="2">
        <f>+T40+U60</f>
        <v>2782037141</v>
      </c>
      <c r="V39" s="2">
        <f>+S39</f>
        <v>2782037141</v>
      </c>
      <c r="W39" s="2">
        <f>+G39</f>
        <v>2737321987</v>
      </c>
      <c r="X39" s="2">
        <v>10164294</v>
      </c>
      <c r="Y39" s="2">
        <f>+W39-X39</f>
        <v>2727157693</v>
      </c>
      <c r="Z39" s="34">
        <f>+IF(X39&lt;&gt;0,+(Y39/X39)*100,0)</f>
        <v>26830.763582792861</v>
      </c>
      <c r="AA39" s="35">
        <v>10164294</v>
      </c>
    </row>
    <row r="40" spans="1:27" x14ac:dyDescent="0.25">
      <c r="A40" s="41" t="s">
        <v>62</v>
      </c>
      <c r="B40" s="42" t="s">
        <v>61</v>
      </c>
      <c r="C40" s="43">
        <f>+C38+C39</f>
        <v>2752760214</v>
      </c>
      <c r="D40" s="43">
        <f t="shared" ref="D40:AA40" si="4">+D38+D39</f>
        <v>0</v>
      </c>
      <c r="E40" s="44">
        <f t="shared" si="4"/>
        <v>37827129</v>
      </c>
      <c r="F40" s="45">
        <f t="shared" si="4"/>
        <v>37827129</v>
      </c>
      <c r="G40" s="45">
        <f t="shared" si="4"/>
        <v>2760620172</v>
      </c>
      <c r="H40" s="45">
        <f t="shared" si="4"/>
        <v>2770527729</v>
      </c>
      <c r="I40" s="45">
        <f t="shared" si="4"/>
        <v>2769842291</v>
      </c>
      <c r="J40" s="45">
        <f>+I40</f>
        <v>2769842291</v>
      </c>
      <c r="K40" s="45">
        <f t="shared" si="4"/>
        <v>2790073256</v>
      </c>
      <c r="L40" s="45">
        <f t="shared" si="4"/>
        <v>2788159023</v>
      </c>
      <c r="M40" s="45">
        <f t="shared" si="4"/>
        <v>2782037141</v>
      </c>
      <c r="N40" s="45">
        <f>+M40</f>
        <v>2782037141</v>
      </c>
      <c r="O40" s="45">
        <f t="shared" si="4"/>
        <v>2782037141</v>
      </c>
      <c r="P40" s="45">
        <f t="shared" si="4"/>
        <v>2782037141</v>
      </c>
      <c r="Q40" s="45">
        <f t="shared" si="4"/>
        <v>2782037141</v>
      </c>
      <c r="R40" s="45">
        <f>+Q40</f>
        <v>2782037141</v>
      </c>
      <c r="S40" s="45">
        <f t="shared" si="4"/>
        <v>2782037141</v>
      </c>
      <c r="T40" s="45">
        <f t="shared" si="4"/>
        <v>2782037141</v>
      </c>
      <c r="U40" s="45">
        <f t="shared" si="4"/>
        <v>2782037141</v>
      </c>
      <c r="V40" s="45">
        <f>+U40</f>
        <v>2782037141</v>
      </c>
      <c r="W40" s="45">
        <f>+V40</f>
        <v>2782037141</v>
      </c>
      <c r="X40" s="45">
        <f t="shared" si="4"/>
        <v>23995704</v>
      </c>
      <c r="Y40" s="45">
        <f t="shared" si="4"/>
        <v>2758041437</v>
      </c>
      <c r="Z40" s="46">
        <f>+IF(X40&lt;&gt;0,+(Y40/X40)*100,0)</f>
        <v>11493.896728347707</v>
      </c>
      <c r="AA40" s="47">
        <f t="shared" si="4"/>
        <v>37827129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2737321987</v>
      </c>
      <c r="J60">
        <v>2737321987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76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23891304</v>
      </c>
      <c r="D6" s="18"/>
      <c r="E6" s="19"/>
      <c r="F6" s="20"/>
      <c r="G6" s="20">
        <v>19191</v>
      </c>
      <c r="H6" s="20">
        <v>6714</v>
      </c>
      <c r="I6" s="20"/>
      <c r="J6" s="20">
        <v>25905</v>
      </c>
      <c r="K6" s="20">
        <v>11987</v>
      </c>
      <c r="L6" s="20">
        <v>2415</v>
      </c>
      <c r="M6" s="20">
        <v>9644</v>
      </c>
      <c r="N6" s="20">
        <v>24046</v>
      </c>
      <c r="O6" s="20"/>
      <c r="P6" s="20"/>
      <c r="Q6" s="20"/>
      <c r="R6" s="20"/>
      <c r="S6" s="20"/>
      <c r="T6" s="20"/>
      <c r="U6" s="20"/>
      <c r="V6" s="20"/>
      <c r="W6" s="20">
        <v>49951</v>
      </c>
      <c r="X6" s="20"/>
      <c r="Y6" s="20">
        <v>49951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476542019</v>
      </c>
      <c r="D7" s="18"/>
      <c r="E7" s="19">
        <v>5663744411</v>
      </c>
      <c r="F7" s="20">
        <v>5670116426</v>
      </c>
      <c r="G7" s="20">
        <v>44092343</v>
      </c>
      <c r="H7" s="20">
        <v>58656053</v>
      </c>
      <c r="I7" s="20">
        <v>-42467033</v>
      </c>
      <c r="J7" s="20">
        <v>60281363</v>
      </c>
      <c r="K7" s="20">
        <v>53786079</v>
      </c>
      <c r="L7" s="20">
        <v>61818742</v>
      </c>
      <c r="M7" s="20">
        <v>111509264</v>
      </c>
      <c r="N7" s="20">
        <v>227114085</v>
      </c>
      <c r="O7" s="20"/>
      <c r="P7" s="20"/>
      <c r="Q7" s="20"/>
      <c r="R7" s="20"/>
      <c r="S7" s="20"/>
      <c r="T7" s="20"/>
      <c r="U7" s="20"/>
      <c r="V7" s="20"/>
      <c r="W7" s="20">
        <v>287395448</v>
      </c>
      <c r="X7" s="20">
        <v>2809020930</v>
      </c>
      <c r="Y7" s="20">
        <v>-2521625482</v>
      </c>
      <c r="Z7" s="21">
        <v>-89.768839209040706</v>
      </c>
      <c r="AA7" s="22">
        <v>5670116426</v>
      </c>
    </row>
    <row r="8" spans="1:27" x14ac:dyDescent="0.25">
      <c r="A8" s="23" t="s">
        <v>36</v>
      </c>
      <c r="B8" s="17" t="s">
        <v>32</v>
      </c>
      <c r="C8" s="18">
        <v>101976</v>
      </c>
      <c r="D8" s="18"/>
      <c r="E8" s="19">
        <v>747145</v>
      </c>
      <c r="F8" s="20">
        <v>747145</v>
      </c>
      <c r="G8" s="20">
        <v>3376157</v>
      </c>
      <c r="H8" s="20">
        <v>3822339</v>
      </c>
      <c r="I8" s="20">
        <v>60247</v>
      </c>
      <c r="J8" s="20">
        <v>7258743</v>
      </c>
      <c r="K8" s="20">
        <v>57978</v>
      </c>
      <c r="L8" s="20">
        <v>69510</v>
      </c>
      <c r="M8" s="20">
        <v>84872</v>
      </c>
      <c r="N8" s="20">
        <v>212360</v>
      </c>
      <c r="O8" s="20"/>
      <c r="P8" s="20"/>
      <c r="Q8" s="20"/>
      <c r="R8" s="20"/>
      <c r="S8" s="20"/>
      <c r="T8" s="20"/>
      <c r="U8" s="20"/>
      <c r="V8" s="20"/>
      <c r="W8" s="20">
        <v>7471103</v>
      </c>
      <c r="X8" s="20">
        <v>373572</v>
      </c>
      <c r="Y8" s="20">
        <v>7097531</v>
      </c>
      <c r="Z8" s="21">
        <v>1899.909789812941</v>
      </c>
      <c r="AA8" s="22">
        <v>747145</v>
      </c>
    </row>
    <row r="9" spans="1:27" x14ac:dyDescent="0.25">
      <c r="A9" s="23" t="s">
        <v>37</v>
      </c>
      <c r="B9" s="17" t="s">
        <v>6</v>
      </c>
      <c r="C9" s="18">
        <v>10820486</v>
      </c>
      <c r="D9" s="18"/>
      <c r="E9" s="19">
        <v>233727808</v>
      </c>
      <c r="F9" s="20">
        <v>233727808</v>
      </c>
      <c r="G9" s="20">
        <v>15465921</v>
      </c>
      <c r="H9" s="20"/>
      <c r="I9" s="20"/>
      <c r="J9" s="20">
        <v>15465921</v>
      </c>
      <c r="K9" s="20"/>
      <c r="L9" s="20"/>
      <c r="M9" s="20">
        <v>12239070</v>
      </c>
      <c r="N9" s="20">
        <v>12239070</v>
      </c>
      <c r="O9" s="20"/>
      <c r="P9" s="20"/>
      <c r="Q9" s="20"/>
      <c r="R9" s="20"/>
      <c r="S9" s="20"/>
      <c r="T9" s="20"/>
      <c r="U9" s="20"/>
      <c r="V9" s="20"/>
      <c r="W9" s="20">
        <v>27704991</v>
      </c>
      <c r="X9" s="20">
        <v>116863902</v>
      </c>
      <c r="Y9" s="20">
        <v>-89158911</v>
      </c>
      <c r="Z9" s="21">
        <v>-76.292943735525782</v>
      </c>
      <c r="AA9" s="22">
        <v>233727808</v>
      </c>
    </row>
    <row r="10" spans="1:27" x14ac:dyDescent="0.25">
      <c r="A10" s="23" t="s">
        <v>38</v>
      </c>
      <c r="B10" s="17" t="s">
        <v>6</v>
      </c>
      <c r="C10" s="18">
        <v>61447000</v>
      </c>
      <c r="D10" s="18"/>
      <c r="E10" s="19">
        <v>13000000</v>
      </c>
      <c r="F10" s="20">
        <v>13000000</v>
      </c>
      <c r="G10" s="20">
        <v>24637000</v>
      </c>
      <c r="H10" s="20"/>
      <c r="I10" s="20">
        <v>4550064</v>
      </c>
      <c r="J10" s="20">
        <v>29187064</v>
      </c>
      <c r="K10" s="20">
        <v>15000000</v>
      </c>
      <c r="L10" s="20">
        <v>-4550064</v>
      </c>
      <c r="M10" s="20">
        <v>5183105</v>
      </c>
      <c r="N10" s="20">
        <v>15633041</v>
      </c>
      <c r="O10" s="20"/>
      <c r="P10" s="20"/>
      <c r="Q10" s="20"/>
      <c r="R10" s="20"/>
      <c r="S10" s="20"/>
      <c r="T10" s="20"/>
      <c r="U10" s="20"/>
      <c r="V10" s="20"/>
      <c r="W10" s="20">
        <v>44820105</v>
      </c>
      <c r="X10" s="20">
        <v>6499998</v>
      </c>
      <c r="Y10" s="20">
        <v>38320107</v>
      </c>
      <c r="Z10" s="21">
        <v>589.54028908931969</v>
      </c>
      <c r="AA10" s="22">
        <v>13000000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-956948826</v>
      </c>
      <c r="D14" s="18"/>
      <c r="E14" s="19">
        <v>-1629490876</v>
      </c>
      <c r="F14" s="20">
        <v>-1630194636</v>
      </c>
      <c r="G14" s="20">
        <v>-94347439</v>
      </c>
      <c r="H14" s="20">
        <v>-81133201</v>
      </c>
      <c r="I14" s="20">
        <v>109673848</v>
      </c>
      <c r="J14" s="20">
        <v>-65806792</v>
      </c>
      <c r="K14" s="20">
        <v>-147676067</v>
      </c>
      <c r="L14" s="20">
        <v>-54603076</v>
      </c>
      <c r="M14" s="20">
        <v>-109243457</v>
      </c>
      <c r="N14" s="20">
        <v>-311522600</v>
      </c>
      <c r="O14" s="20"/>
      <c r="P14" s="20"/>
      <c r="Q14" s="20"/>
      <c r="R14" s="20"/>
      <c r="S14" s="20"/>
      <c r="T14" s="20"/>
      <c r="U14" s="20"/>
      <c r="V14" s="20"/>
      <c r="W14" s="20">
        <v>-377329392</v>
      </c>
      <c r="X14" s="20">
        <v>-1021733891</v>
      </c>
      <c r="Y14" s="20">
        <v>644404499</v>
      </c>
      <c r="Z14" s="21">
        <v>-63.0696999166097</v>
      </c>
      <c r="AA14" s="22">
        <v>-1630194636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-60980752</v>
      </c>
      <c r="F15" s="20">
        <v>-60980752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-30490374</v>
      </c>
      <c r="Y15" s="20">
        <v>30490374</v>
      </c>
      <c r="Z15" s="21">
        <v>-100</v>
      </c>
      <c r="AA15" s="22">
        <v>-60980752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-384146041</v>
      </c>
      <c r="D17" s="26">
        <f>SUM(D6:D16)</f>
        <v>0</v>
      </c>
      <c r="E17" s="27">
        <f t="shared" si="0"/>
        <v>4220747736</v>
      </c>
      <c r="F17" s="28">
        <f t="shared" si="0"/>
        <v>4226415991</v>
      </c>
      <c r="G17" s="28">
        <f t="shared" si="0"/>
        <v>-6756827</v>
      </c>
      <c r="H17" s="28">
        <f t="shared" si="0"/>
        <v>-18648095</v>
      </c>
      <c r="I17" s="28">
        <f t="shared" si="0"/>
        <v>71817126</v>
      </c>
      <c r="J17" s="28">
        <f t="shared" si="0"/>
        <v>46412204</v>
      </c>
      <c r="K17" s="28">
        <f t="shared" si="0"/>
        <v>-78820023</v>
      </c>
      <c r="L17" s="28">
        <f t="shared" si="0"/>
        <v>2737527</v>
      </c>
      <c r="M17" s="28">
        <f t="shared" si="0"/>
        <v>19782498</v>
      </c>
      <c r="N17" s="28">
        <f t="shared" si="0"/>
        <v>-56299998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-9887794</v>
      </c>
      <c r="X17" s="28">
        <f t="shared" si="0"/>
        <v>1880534137</v>
      </c>
      <c r="Y17" s="28">
        <f t="shared" si="0"/>
        <v>-1890421931</v>
      </c>
      <c r="Z17" s="29">
        <f>+IF(X17&lt;&gt;0,+(Y17/X17)*100,0)</f>
        <v>-100.52579710229423</v>
      </c>
      <c r="AA17" s="30">
        <f>SUM(AA6:AA16)</f>
        <v>4226415991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-70888178</v>
      </c>
      <c r="D26" s="18"/>
      <c r="E26" s="19">
        <v>-66106315</v>
      </c>
      <c r="F26" s="20">
        <v>-66106315</v>
      </c>
      <c r="G26" s="20"/>
      <c r="H26" s="20">
        <v>-5487548</v>
      </c>
      <c r="I26" s="20"/>
      <c r="J26" s="20">
        <v>-5487548</v>
      </c>
      <c r="K26" s="20"/>
      <c r="L26" s="20">
        <v>-14936242</v>
      </c>
      <c r="M26" s="20">
        <v>1299556</v>
      </c>
      <c r="N26" s="20">
        <v>-13636686</v>
      </c>
      <c r="O26" s="20"/>
      <c r="P26" s="20"/>
      <c r="Q26" s="20"/>
      <c r="R26" s="20"/>
      <c r="S26" s="20"/>
      <c r="T26" s="20"/>
      <c r="U26" s="20"/>
      <c r="V26" s="20"/>
      <c r="W26" s="20">
        <v>-19124234</v>
      </c>
      <c r="X26" s="20">
        <v>-32586953</v>
      </c>
      <c r="Y26" s="20">
        <v>13462719</v>
      </c>
      <c r="Z26" s="21">
        <v>-41.313218207299101</v>
      </c>
      <c r="AA26" s="22">
        <v>-66106315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-70888178</v>
      </c>
      <c r="D27" s="26">
        <f>SUM(D21:D26)</f>
        <v>0</v>
      </c>
      <c r="E27" s="27">
        <f t="shared" si="1"/>
        <v>-66106315</v>
      </c>
      <c r="F27" s="28">
        <f t="shared" si="1"/>
        <v>-66106315</v>
      </c>
      <c r="G27" s="28">
        <f t="shared" si="1"/>
        <v>0</v>
      </c>
      <c r="H27" s="28">
        <f t="shared" si="1"/>
        <v>-5487548</v>
      </c>
      <c r="I27" s="28">
        <f t="shared" si="1"/>
        <v>0</v>
      </c>
      <c r="J27" s="28">
        <f t="shared" si="1"/>
        <v>-5487548</v>
      </c>
      <c r="K27" s="28">
        <f t="shared" si="1"/>
        <v>0</v>
      </c>
      <c r="L27" s="28">
        <f t="shared" si="1"/>
        <v>-14936242</v>
      </c>
      <c r="M27" s="28">
        <f t="shared" si="1"/>
        <v>1299556</v>
      </c>
      <c r="N27" s="28">
        <f t="shared" si="1"/>
        <v>-13636686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-19124234</v>
      </c>
      <c r="X27" s="28">
        <f t="shared" si="1"/>
        <v>-32586953</v>
      </c>
      <c r="Y27" s="28">
        <f t="shared" si="1"/>
        <v>13462719</v>
      </c>
      <c r="Z27" s="29">
        <f>+IF(X27&lt;&gt;0,+(Y27/X27)*100,0)</f>
        <v>-41.313218207299101</v>
      </c>
      <c r="AA27" s="30">
        <f>SUM(AA21:AA26)</f>
        <v>-66106315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-1952</v>
      </c>
      <c r="D33" s="18"/>
      <c r="E33" s="19"/>
      <c r="F33" s="20"/>
      <c r="G33" s="20">
        <v>-1799</v>
      </c>
      <c r="H33" s="36">
        <v>-350</v>
      </c>
      <c r="I33" s="36">
        <v>-238</v>
      </c>
      <c r="J33" s="36">
        <v>-2387</v>
      </c>
      <c r="K33" s="20">
        <v>-491</v>
      </c>
      <c r="L33" s="20">
        <v>-80</v>
      </c>
      <c r="M33" s="20">
        <v>-13</v>
      </c>
      <c r="N33" s="20">
        <v>-584</v>
      </c>
      <c r="O33" s="36"/>
      <c r="P33" s="36"/>
      <c r="Q33" s="36"/>
      <c r="R33" s="20"/>
      <c r="S33" s="20"/>
      <c r="T33" s="20"/>
      <c r="U33" s="20"/>
      <c r="V33" s="36"/>
      <c r="W33" s="36">
        <v>-2971</v>
      </c>
      <c r="X33" s="36"/>
      <c r="Y33" s="20">
        <v>-2971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-1952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-1799</v>
      </c>
      <c r="H36" s="28">
        <f t="shared" si="2"/>
        <v>-350</v>
      </c>
      <c r="I36" s="28">
        <f t="shared" si="2"/>
        <v>-238</v>
      </c>
      <c r="J36" s="28">
        <f t="shared" si="2"/>
        <v>-2387</v>
      </c>
      <c r="K36" s="28">
        <f t="shared" si="2"/>
        <v>-491</v>
      </c>
      <c r="L36" s="28">
        <f t="shared" si="2"/>
        <v>-80</v>
      </c>
      <c r="M36" s="28">
        <f t="shared" si="2"/>
        <v>-13</v>
      </c>
      <c r="N36" s="28">
        <f t="shared" si="2"/>
        <v>-584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-2971</v>
      </c>
      <c r="X36" s="28">
        <f t="shared" si="2"/>
        <v>0</v>
      </c>
      <c r="Y36" s="28">
        <f t="shared" si="2"/>
        <v>-2971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-455036171</v>
      </c>
      <c r="D38" s="32">
        <f>+D17+D27+D36</f>
        <v>0</v>
      </c>
      <c r="E38" s="33">
        <f t="shared" si="3"/>
        <v>4154641421</v>
      </c>
      <c r="F38" s="2">
        <f t="shared" si="3"/>
        <v>4160309676</v>
      </c>
      <c r="G38" s="2">
        <f t="shared" si="3"/>
        <v>-6758626</v>
      </c>
      <c r="H38" s="2">
        <f t="shared" si="3"/>
        <v>-24135993</v>
      </c>
      <c r="I38" s="2">
        <f t="shared" si="3"/>
        <v>71816888</v>
      </c>
      <c r="J38" s="2">
        <f t="shared" si="3"/>
        <v>40922269</v>
      </c>
      <c r="K38" s="2">
        <f t="shared" si="3"/>
        <v>-78820514</v>
      </c>
      <c r="L38" s="2">
        <f t="shared" si="3"/>
        <v>-12198795</v>
      </c>
      <c r="M38" s="2">
        <f t="shared" si="3"/>
        <v>21082041</v>
      </c>
      <c r="N38" s="2">
        <f t="shared" si="3"/>
        <v>-69937268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-29014999</v>
      </c>
      <c r="X38" s="2">
        <f t="shared" si="3"/>
        <v>1847947184</v>
      </c>
      <c r="Y38" s="2">
        <f t="shared" si="3"/>
        <v>-1876962183</v>
      </c>
      <c r="Z38" s="34">
        <f>+IF(X38&lt;&gt;0,+(Y38/X38)*100,0)</f>
        <v>-101.57012057764526</v>
      </c>
      <c r="AA38" s="35">
        <f>+AA17+AA27+AA36</f>
        <v>4160309676</v>
      </c>
    </row>
    <row r="39" spans="1:27" x14ac:dyDescent="0.25">
      <c r="A39" s="23" t="s">
        <v>60</v>
      </c>
      <c r="B39" s="17"/>
      <c r="C39" s="32">
        <v>2580673821</v>
      </c>
      <c r="D39" s="32"/>
      <c r="E39" s="33">
        <v>10164294</v>
      </c>
      <c r="F39" s="2">
        <v>10164294</v>
      </c>
      <c r="G39" s="2">
        <v>2671848802</v>
      </c>
      <c r="H39" s="2">
        <f>+G40+H60</f>
        <v>2665090176</v>
      </c>
      <c r="I39" s="2">
        <f>+H40+I60</f>
        <v>2640954183</v>
      </c>
      <c r="J39" s="2">
        <f>+G39</f>
        <v>2671848802</v>
      </c>
      <c r="K39" s="2">
        <f>+I40+K60</f>
        <v>2712771071</v>
      </c>
      <c r="L39" s="2">
        <f>+K40+L60</f>
        <v>2633950557</v>
      </c>
      <c r="M39" s="2">
        <f>+L40+M60</f>
        <v>2621751762</v>
      </c>
      <c r="N39" s="2">
        <f>+K39</f>
        <v>2712771071</v>
      </c>
      <c r="O39" s="2">
        <f>+M40+O60</f>
        <v>2642833803</v>
      </c>
      <c r="P39" s="2">
        <f>+O40+P60</f>
        <v>2642833803</v>
      </c>
      <c r="Q39" s="2">
        <f>+P40+Q60</f>
        <v>2642833803</v>
      </c>
      <c r="R39" s="2">
        <f>+O39</f>
        <v>2642833803</v>
      </c>
      <c r="S39" s="2">
        <f>+Q40+S60</f>
        <v>2642833803</v>
      </c>
      <c r="T39" s="2">
        <f>+S40+T60</f>
        <v>2642833803</v>
      </c>
      <c r="U39" s="2">
        <f>+T40+U60</f>
        <v>2642833803</v>
      </c>
      <c r="V39" s="2">
        <f>+S39</f>
        <v>2642833803</v>
      </c>
      <c r="W39" s="2">
        <f>+G39</f>
        <v>2671848802</v>
      </c>
      <c r="X39" s="2">
        <v>10164294</v>
      </c>
      <c r="Y39" s="2">
        <f>+W39-X39</f>
        <v>2661684508</v>
      </c>
      <c r="Z39" s="34">
        <f>+IF(X39&lt;&gt;0,+(Y39/X39)*100,0)</f>
        <v>26186.614712246614</v>
      </c>
      <c r="AA39" s="35">
        <v>10164294</v>
      </c>
    </row>
    <row r="40" spans="1:27" x14ac:dyDescent="0.25">
      <c r="A40" s="41" t="s">
        <v>62</v>
      </c>
      <c r="B40" s="42" t="s">
        <v>61</v>
      </c>
      <c r="C40" s="43">
        <f>+C38+C39</f>
        <v>2125637650</v>
      </c>
      <c r="D40" s="43">
        <f t="shared" ref="D40:AA40" si="4">+D38+D39</f>
        <v>0</v>
      </c>
      <c r="E40" s="44">
        <f t="shared" si="4"/>
        <v>4164805715</v>
      </c>
      <c r="F40" s="45">
        <f t="shared" si="4"/>
        <v>4170473970</v>
      </c>
      <c r="G40" s="45">
        <f t="shared" si="4"/>
        <v>2665090176</v>
      </c>
      <c r="H40" s="45">
        <f t="shared" si="4"/>
        <v>2640954183</v>
      </c>
      <c r="I40" s="45">
        <f t="shared" si="4"/>
        <v>2712771071</v>
      </c>
      <c r="J40" s="45">
        <f>+I40</f>
        <v>2712771071</v>
      </c>
      <c r="K40" s="45">
        <f t="shared" si="4"/>
        <v>2633950557</v>
      </c>
      <c r="L40" s="45">
        <f t="shared" si="4"/>
        <v>2621751762</v>
      </c>
      <c r="M40" s="45">
        <f t="shared" si="4"/>
        <v>2642833803</v>
      </c>
      <c r="N40" s="45">
        <f>+M40</f>
        <v>2642833803</v>
      </c>
      <c r="O40" s="45">
        <f t="shared" si="4"/>
        <v>2642833803</v>
      </c>
      <c r="P40" s="45">
        <f t="shared" si="4"/>
        <v>2642833803</v>
      </c>
      <c r="Q40" s="45">
        <f t="shared" si="4"/>
        <v>2642833803</v>
      </c>
      <c r="R40" s="45">
        <f>+Q40</f>
        <v>2642833803</v>
      </c>
      <c r="S40" s="45">
        <f t="shared" si="4"/>
        <v>2642833803</v>
      </c>
      <c r="T40" s="45">
        <f t="shared" si="4"/>
        <v>2642833803</v>
      </c>
      <c r="U40" s="45">
        <f t="shared" si="4"/>
        <v>2642833803</v>
      </c>
      <c r="V40" s="45">
        <f>+U40</f>
        <v>2642833803</v>
      </c>
      <c r="W40" s="45">
        <f>+V40</f>
        <v>2642833803</v>
      </c>
      <c r="X40" s="45">
        <f t="shared" si="4"/>
        <v>1858111478</v>
      </c>
      <c r="Y40" s="45">
        <f t="shared" si="4"/>
        <v>784722325</v>
      </c>
      <c r="Z40" s="46">
        <f>+IF(X40&lt;&gt;0,+(Y40/X40)*100,0)</f>
        <v>42.232252170609542</v>
      </c>
      <c r="AA40" s="47">
        <f t="shared" si="4"/>
        <v>4170473970</v>
      </c>
    </row>
    <row r="41" spans="1:27" x14ac:dyDescent="0.25">
      <c r="A41" s="48" t="s">
        <v>74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75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2671848802</v>
      </c>
      <c r="J60">
        <v>2671848802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E342B95-39F3-471E-A39B-6B74A3D7BDB5}"/>
</file>

<file path=customXml/itemProps2.xml><?xml version="1.0" encoding="utf-8"?>
<ds:datastoreItem xmlns:ds="http://schemas.openxmlformats.org/officeDocument/2006/customXml" ds:itemID="{1E0E37B8-97D6-41B4-9BAF-28F9822AB202}"/>
</file>

<file path=customXml/itemProps3.xml><?xml version="1.0" encoding="utf-8"?>
<ds:datastoreItem xmlns:ds="http://schemas.openxmlformats.org/officeDocument/2006/customXml" ds:itemID="{67ABD2DB-072F-4E25-8AFA-8D464B20E3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2026-02-12T10:49:01Z</dcterms:created>
  <dcterms:modified xsi:type="dcterms:W3CDTF">2026-02-12T10:52:44Z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